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680" windowWidth="23064" windowHeight="4728"/>
  </bookViews>
  <sheets>
    <sheet name="Смета 12 гр. по ФЕР" sheetId="5" r:id="rId1"/>
    <sheet name="Ведомость объемов работ" sheetId="6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'Ведомость объемов работ'!$6:$6</definedName>
    <definedName name="_xlnm.Print_Titles" localSheetId="0">'Смета 12 гр. по ФЕР'!$26:$26</definedName>
    <definedName name="_xlnm.Print_Area" localSheetId="1">'Ведомость объемов работ'!$A$1:$D$60</definedName>
    <definedName name="_xlnm.Print_Area" localSheetId="0">'Смета 12 гр. по ФЕР'!$A$1:$L$278</definedName>
  </definedNames>
  <calcPr calcId="145621"/>
</workbook>
</file>

<file path=xl/calcChain.xml><?xml version="1.0" encoding="utf-8"?>
<calcChain xmlns="http://schemas.openxmlformats.org/spreadsheetml/2006/main">
  <c r="D55" i="6" l="1"/>
  <c r="C55" i="6"/>
  <c r="B55" i="6"/>
  <c r="A55" i="6"/>
  <c r="D54" i="6"/>
  <c r="C54" i="6"/>
  <c r="B54" i="6"/>
  <c r="A54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D17" i="6"/>
  <c r="C17" i="6"/>
  <c r="B17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D11" i="6"/>
  <c r="C11" i="6"/>
  <c r="B11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AF196" i="5"/>
  <c r="I276" i="5"/>
  <c r="I273" i="5"/>
  <c r="D276" i="5"/>
  <c r="D273" i="5"/>
  <c r="J253" i="5"/>
  <c r="C253" i="5"/>
  <c r="J252" i="5"/>
  <c r="C252" i="5"/>
  <c r="J251" i="5"/>
  <c r="C251" i="5"/>
  <c r="J250" i="5"/>
  <c r="C250" i="5"/>
  <c r="J249" i="5"/>
  <c r="C249" i="5"/>
  <c r="J248" i="5"/>
  <c r="K256" i="5" s="1"/>
  <c r="C248" i="5"/>
  <c r="J247" i="5"/>
  <c r="K255" i="5" s="1"/>
  <c r="C247" i="5"/>
  <c r="J246" i="5"/>
  <c r="C246" i="5"/>
  <c r="J245" i="5"/>
  <c r="C245" i="5"/>
  <c r="J244" i="5"/>
  <c r="C244" i="5"/>
  <c r="J243" i="5"/>
  <c r="K257" i="5" s="1"/>
  <c r="K267" i="5" s="1"/>
  <c r="C243" i="5"/>
  <c r="J242" i="5"/>
  <c r="K258" i="5" s="1"/>
  <c r="C242" i="5"/>
  <c r="J241" i="5"/>
  <c r="C241" i="5"/>
  <c r="I21" i="5"/>
  <c r="G21" i="5" s="1"/>
  <c r="A238" i="5"/>
  <c r="A234" i="5"/>
  <c r="L232" i="5"/>
  <c r="Q232" i="5" s="1"/>
  <c r="Z232" i="5"/>
  <c r="X232" i="5"/>
  <c r="W232" i="5"/>
  <c r="K231" i="5"/>
  <c r="J232" i="5" s="1"/>
  <c r="P232" i="5" s="1"/>
  <c r="J231" i="5"/>
  <c r="H231" i="5"/>
  <c r="G231" i="5"/>
  <c r="F231" i="5"/>
  <c r="V231" i="5"/>
  <c r="T231" i="5"/>
  <c r="U231" i="5"/>
  <c r="S231" i="5"/>
  <c r="E231" i="5"/>
  <c r="D231" i="5"/>
  <c r="I231" i="5"/>
  <c r="B231" i="5"/>
  <c r="A231" i="5"/>
  <c r="L230" i="5"/>
  <c r="Q230" i="5" s="1"/>
  <c r="Z230" i="5"/>
  <c r="Y230" i="5"/>
  <c r="X230" i="5"/>
  <c r="L229" i="5"/>
  <c r="G229" i="5"/>
  <c r="E229" i="5"/>
  <c r="J228" i="5"/>
  <c r="F228" i="5"/>
  <c r="E228" i="5"/>
  <c r="J227" i="5"/>
  <c r="F227" i="5"/>
  <c r="E227" i="5"/>
  <c r="K226" i="5"/>
  <c r="J226" i="5"/>
  <c r="H226" i="5"/>
  <c r="G226" i="5"/>
  <c r="F226" i="5"/>
  <c r="K225" i="5"/>
  <c r="J225" i="5"/>
  <c r="H225" i="5"/>
  <c r="R225" i="5" s="1"/>
  <c r="G225" i="5"/>
  <c r="F225" i="5"/>
  <c r="K224" i="5"/>
  <c r="J224" i="5"/>
  <c r="H224" i="5"/>
  <c r="G224" i="5"/>
  <c r="F224" i="5"/>
  <c r="K223" i="5"/>
  <c r="J223" i="5"/>
  <c r="H223" i="5"/>
  <c r="G223" i="5"/>
  <c r="F223" i="5"/>
  <c r="V222" i="5"/>
  <c r="K228" i="5" s="1"/>
  <c r="T222" i="5"/>
  <c r="K227" i="5" s="1"/>
  <c r="U222" i="5"/>
  <c r="H228" i="5" s="1"/>
  <c r="S222" i="5"/>
  <c r="H227" i="5" s="1"/>
  <c r="F222" i="5"/>
  <c r="E222" i="5"/>
  <c r="D222" i="5"/>
  <c r="I222" i="5"/>
  <c r="C222" i="5"/>
  <c r="A222" i="5"/>
  <c r="A221" i="5"/>
  <c r="A217" i="5"/>
  <c r="L215" i="5"/>
  <c r="Q215" i="5" s="1"/>
  <c r="Z215" i="5"/>
  <c r="X215" i="5"/>
  <c r="W215" i="5"/>
  <c r="K214" i="5"/>
  <c r="J215" i="5" s="1"/>
  <c r="P215" i="5" s="1"/>
  <c r="J214" i="5"/>
  <c r="H214" i="5"/>
  <c r="G214" i="5"/>
  <c r="F214" i="5"/>
  <c r="V214" i="5"/>
  <c r="T214" i="5"/>
  <c r="U214" i="5"/>
  <c r="S214" i="5"/>
  <c r="E214" i="5"/>
  <c r="D214" i="5"/>
  <c r="I214" i="5"/>
  <c r="B214" i="5"/>
  <c r="A214" i="5"/>
  <c r="L213" i="5"/>
  <c r="Q213" i="5" s="1"/>
  <c r="Z213" i="5"/>
  <c r="X213" i="5"/>
  <c r="W213" i="5"/>
  <c r="K212" i="5"/>
  <c r="J213" i="5" s="1"/>
  <c r="P213" i="5" s="1"/>
  <c r="J212" i="5"/>
  <c r="H212" i="5"/>
  <c r="G212" i="5"/>
  <c r="F212" i="5"/>
  <c r="V212" i="5"/>
  <c r="T212" i="5"/>
  <c r="U212" i="5"/>
  <c r="S212" i="5"/>
  <c r="E212" i="5"/>
  <c r="D212" i="5"/>
  <c r="I212" i="5"/>
  <c r="B212" i="5"/>
  <c r="A212" i="5"/>
  <c r="L211" i="5"/>
  <c r="Q211" i="5" s="1"/>
  <c r="Z211" i="5"/>
  <c r="X211" i="5"/>
  <c r="W211" i="5"/>
  <c r="K210" i="5"/>
  <c r="J211" i="5" s="1"/>
  <c r="P211" i="5" s="1"/>
  <c r="J210" i="5"/>
  <c r="H210" i="5"/>
  <c r="G210" i="5"/>
  <c r="F210" i="5"/>
  <c r="V210" i="5"/>
  <c r="T210" i="5"/>
  <c r="U210" i="5"/>
  <c r="S210" i="5"/>
  <c r="E210" i="5"/>
  <c r="D210" i="5"/>
  <c r="I210" i="5"/>
  <c r="B210" i="5"/>
  <c r="A210" i="5"/>
  <c r="L209" i="5"/>
  <c r="Q209" i="5" s="1"/>
  <c r="Z209" i="5"/>
  <c r="Y209" i="5"/>
  <c r="W209" i="5"/>
  <c r="L208" i="5"/>
  <c r="G208" i="5"/>
  <c r="E208" i="5"/>
  <c r="J207" i="5"/>
  <c r="E207" i="5"/>
  <c r="J206" i="5"/>
  <c r="E206" i="5"/>
  <c r="K205" i="5"/>
  <c r="J205" i="5"/>
  <c r="H205" i="5"/>
  <c r="G205" i="5"/>
  <c r="F205" i="5"/>
  <c r="K204" i="5"/>
  <c r="J204" i="5"/>
  <c r="H204" i="5"/>
  <c r="R204" i="5" s="1"/>
  <c r="G204" i="5"/>
  <c r="F204" i="5"/>
  <c r="K203" i="5"/>
  <c r="J203" i="5"/>
  <c r="H203" i="5"/>
  <c r="G203" i="5"/>
  <c r="F203" i="5"/>
  <c r="K202" i="5"/>
  <c r="J202" i="5"/>
  <c r="H202" i="5"/>
  <c r="G202" i="5"/>
  <c r="F202" i="5"/>
  <c r="V201" i="5"/>
  <c r="K207" i="5" s="1"/>
  <c r="T201" i="5"/>
  <c r="K206" i="5" s="1"/>
  <c r="U201" i="5"/>
  <c r="H207" i="5" s="1"/>
  <c r="S201" i="5"/>
  <c r="H206" i="5" s="1"/>
  <c r="F201" i="5"/>
  <c r="E201" i="5"/>
  <c r="D201" i="5"/>
  <c r="I201" i="5"/>
  <c r="C201" i="5"/>
  <c r="B201" i="5"/>
  <c r="A201" i="5"/>
  <c r="A200" i="5"/>
  <c r="A196" i="5"/>
  <c r="L194" i="5"/>
  <c r="Q194" i="5" s="1"/>
  <c r="Z194" i="5"/>
  <c r="Y194" i="5"/>
  <c r="W194" i="5"/>
  <c r="K193" i="5"/>
  <c r="J194" i="5" s="1"/>
  <c r="P194" i="5" s="1"/>
  <c r="J193" i="5"/>
  <c r="H193" i="5"/>
  <c r="X194" i="5" s="1"/>
  <c r="G193" i="5"/>
  <c r="F193" i="5"/>
  <c r="V193" i="5"/>
  <c r="T193" i="5"/>
  <c r="U193" i="5"/>
  <c r="S193" i="5"/>
  <c r="E193" i="5"/>
  <c r="D193" i="5"/>
  <c r="I193" i="5"/>
  <c r="B193" i="5"/>
  <c r="A193" i="5"/>
  <c r="L192" i="5"/>
  <c r="Q192" i="5" s="1"/>
  <c r="Z192" i="5"/>
  <c r="Y192" i="5"/>
  <c r="W192" i="5"/>
  <c r="K191" i="5"/>
  <c r="J192" i="5" s="1"/>
  <c r="P192" i="5" s="1"/>
  <c r="J191" i="5"/>
  <c r="H191" i="5"/>
  <c r="X192" i="5" s="1"/>
  <c r="G191" i="5"/>
  <c r="F191" i="5"/>
  <c r="V191" i="5"/>
  <c r="T191" i="5"/>
  <c r="U191" i="5"/>
  <c r="S191" i="5"/>
  <c r="E191" i="5"/>
  <c r="D191" i="5"/>
  <c r="I191" i="5"/>
  <c r="B191" i="5"/>
  <c r="A191" i="5"/>
  <c r="L190" i="5"/>
  <c r="Q190" i="5" s="1"/>
  <c r="Z190" i="5"/>
  <c r="Y190" i="5"/>
  <c r="W190" i="5"/>
  <c r="K189" i="5"/>
  <c r="J189" i="5"/>
  <c r="Z189" i="5"/>
  <c r="Y189" i="5"/>
  <c r="W189" i="5"/>
  <c r="H189" i="5"/>
  <c r="X189" i="5" s="1"/>
  <c r="F189" i="5"/>
  <c r="V189" i="5"/>
  <c r="T189" i="5"/>
  <c r="U189" i="5"/>
  <c r="S189" i="5"/>
  <c r="E189" i="5"/>
  <c r="D189" i="5"/>
  <c r="C189" i="5"/>
  <c r="B189" i="5"/>
  <c r="A189" i="5"/>
  <c r="L188" i="5"/>
  <c r="G188" i="5"/>
  <c r="E188" i="5"/>
  <c r="J187" i="5"/>
  <c r="E187" i="5"/>
  <c r="J186" i="5"/>
  <c r="E186" i="5"/>
  <c r="K185" i="5"/>
  <c r="J185" i="5"/>
  <c r="H185" i="5"/>
  <c r="G185" i="5"/>
  <c r="F185" i="5"/>
  <c r="K184" i="5"/>
  <c r="J184" i="5"/>
  <c r="R184" i="5"/>
  <c r="H184" i="5"/>
  <c r="G184" i="5"/>
  <c r="F184" i="5"/>
  <c r="K183" i="5"/>
  <c r="J183" i="5"/>
  <c r="H183" i="5"/>
  <c r="G183" i="5"/>
  <c r="F183" i="5"/>
  <c r="K182" i="5"/>
  <c r="J182" i="5"/>
  <c r="H182" i="5"/>
  <c r="G182" i="5"/>
  <c r="F182" i="5"/>
  <c r="C181" i="5"/>
  <c r="V180" i="5"/>
  <c r="K187" i="5" s="1"/>
  <c r="T180" i="5"/>
  <c r="U180" i="5"/>
  <c r="S180" i="5"/>
  <c r="F180" i="5"/>
  <c r="E180" i="5"/>
  <c r="D180" i="5"/>
  <c r="I180" i="5"/>
  <c r="C180" i="5"/>
  <c r="B180" i="5"/>
  <c r="A180" i="5"/>
  <c r="L179" i="5"/>
  <c r="Q179" i="5" s="1"/>
  <c r="Z179" i="5"/>
  <c r="Y179" i="5"/>
  <c r="W179" i="5"/>
  <c r="K178" i="5"/>
  <c r="J178" i="5"/>
  <c r="Z178" i="5"/>
  <c r="Y178" i="5"/>
  <c r="W178" i="5"/>
  <c r="H178" i="5"/>
  <c r="X178" i="5" s="1"/>
  <c r="F178" i="5"/>
  <c r="V178" i="5"/>
  <c r="T178" i="5"/>
  <c r="U178" i="5"/>
  <c r="S178" i="5"/>
  <c r="E178" i="5"/>
  <c r="D178" i="5"/>
  <c r="C178" i="5"/>
  <c r="B178" i="5"/>
  <c r="A178" i="5"/>
  <c r="K177" i="5"/>
  <c r="J177" i="5"/>
  <c r="Z177" i="5"/>
  <c r="Y177" i="5"/>
  <c r="W177" i="5"/>
  <c r="H177" i="5"/>
  <c r="X177" i="5" s="1"/>
  <c r="F177" i="5"/>
  <c r="V177" i="5"/>
  <c r="T177" i="5"/>
  <c r="U177" i="5"/>
  <c r="S177" i="5"/>
  <c r="E177" i="5"/>
  <c r="D177" i="5"/>
  <c r="C177" i="5"/>
  <c r="B177" i="5"/>
  <c r="A177" i="5"/>
  <c r="L176" i="5"/>
  <c r="G176" i="5"/>
  <c r="E176" i="5"/>
  <c r="J175" i="5"/>
  <c r="E175" i="5"/>
  <c r="J174" i="5"/>
  <c r="E174" i="5"/>
  <c r="K173" i="5"/>
  <c r="J173" i="5"/>
  <c r="H173" i="5"/>
  <c r="G173" i="5"/>
  <c r="F173" i="5"/>
  <c r="K172" i="5"/>
  <c r="J172" i="5"/>
  <c r="H172" i="5"/>
  <c r="R172" i="5" s="1"/>
  <c r="G172" i="5"/>
  <c r="F172" i="5"/>
  <c r="K171" i="5"/>
  <c r="J171" i="5"/>
  <c r="H171" i="5"/>
  <c r="G171" i="5"/>
  <c r="F171" i="5"/>
  <c r="K170" i="5"/>
  <c r="J170" i="5"/>
  <c r="H170" i="5"/>
  <c r="R170" i="5" s="1"/>
  <c r="G170" i="5"/>
  <c r="F170" i="5"/>
  <c r="C169" i="5"/>
  <c r="V168" i="5"/>
  <c r="T168" i="5"/>
  <c r="U168" i="5"/>
  <c r="S168" i="5"/>
  <c r="F168" i="5"/>
  <c r="E168" i="5"/>
  <c r="D168" i="5"/>
  <c r="I168" i="5"/>
  <c r="C168" i="5"/>
  <c r="B168" i="5"/>
  <c r="A168" i="5"/>
  <c r="L167" i="5"/>
  <c r="Q167" i="5" s="1"/>
  <c r="Z167" i="5"/>
  <c r="Y167" i="5"/>
  <c r="W167" i="5"/>
  <c r="K166" i="5"/>
  <c r="J166" i="5"/>
  <c r="Z166" i="5"/>
  <c r="Y166" i="5"/>
  <c r="X166" i="5"/>
  <c r="H166" i="5"/>
  <c r="W166" i="5" s="1"/>
  <c r="F166" i="5"/>
  <c r="V166" i="5"/>
  <c r="T166" i="5"/>
  <c r="U166" i="5"/>
  <c r="S166" i="5"/>
  <c r="E166" i="5"/>
  <c r="D166" i="5"/>
  <c r="C166" i="5"/>
  <c r="B166" i="5"/>
  <c r="A166" i="5"/>
  <c r="K165" i="5"/>
  <c r="J165" i="5"/>
  <c r="Z165" i="5"/>
  <c r="Y165" i="5"/>
  <c r="X165" i="5"/>
  <c r="H165" i="5"/>
  <c r="W165" i="5" s="1"/>
  <c r="F165" i="5"/>
  <c r="V165" i="5"/>
  <c r="T165" i="5"/>
  <c r="U165" i="5"/>
  <c r="S165" i="5"/>
  <c r="E165" i="5"/>
  <c r="D165" i="5"/>
  <c r="C165" i="5"/>
  <c r="B165" i="5"/>
  <c r="A165" i="5"/>
  <c r="K164" i="5"/>
  <c r="J164" i="5"/>
  <c r="Z164" i="5"/>
  <c r="Y164" i="5"/>
  <c r="X164" i="5"/>
  <c r="H164" i="5"/>
  <c r="W164" i="5" s="1"/>
  <c r="F164" i="5"/>
  <c r="V164" i="5"/>
  <c r="T164" i="5"/>
  <c r="U164" i="5"/>
  <c r="S164" i="5"/>
  <c r="E164" i="5"/>
  <c r="D164" i="5"/>
  <c r="C164" i="5"/>
  <c r="B164" i="5"/>
  <c r="A164" i="5"/>
  <c r="K163" i="5"/>
  <c r="J163" i="5"/>
  <c r="Z163" i="5"/>
  <c r="Y163" i="5"/>
  <c r="X163" i="5"/>
  <c r="H163" i="5"/>
  <c r="W163" i="5" s="1"/>
  <c r="F163" i="5"/>
  <c r="V163" i="5"/>
  <c r="T163" i="5"/>
  <c r="U163" i="5"/>
  <c r="S163" i="5"/>
  <c r="E163" i="5"/>
  <c r="D163" i="5"/>
  <c r="C163" i="5"/>
  <c r="B163" i="5"/>
  <c r="A163" i="5"/>
  <c r="L162" i="5"/>
  <c r="G162" i="5"/>
  <c r="E162" i="5"/>
  <c r="J161" i="5"/>
  <c r="E161" i="5"/>
  <c r="J160" i="5"/>
  <c r="E160" i="5"/>
  <c r="K159" i="5"/>
  <c r="J159" i="5"/>
  <c r="H159" i="5"/>
  <c r="G159" i="5"/>
  <c r="F159" i="5"/>
  <c r="K158" i="5"/>
  <c r="J158" i="5"/>
  <c r="H158" i="5"/>
  <c r="R158" i="5" s="1"/>
  <c r="G158" i="5"/>
  <c r="F158" i="5"/>
  <c r="C157" i="5"/>
  <c r="V156" i="5"/>
  <c r="T156" i="5"/>
  <c r="U156" i="5"/>
  <c r="S156" i="5"/>
  <c r="F156" i="5"/>
  <c r="E156" i="5"/>
  <c r="D156" i="5"/>
  <c r="I156" i="5"/>
  <c r="C156" i="5"/>
  <c r="B156" i="5"/>
  <c r="A156" i="5"/>
  <c r="L155" i="5"/>
  <c r="Q155" i="5" s="1"/>
  <c r="Z155" i="5"/>
  <c r="Y155" i="5"/>
  <c r="W155" i="5"/>
  <c r="K154" i="5"/>
  <c r="J154" i="5"/>
  <c r="Z154" i="5"/>
  <c r="Y154" i="5"/>
  <c r="X154" i="5"/>
  <c r="W154" i="5"/>
  <c r="H154" i="5"/>
  <c r="F154" i="5"/>
  <c r="V154" i="5"/>
  <c r="T154" i="5"/>
  <c r="U154" i="5"/>
  <c r="S154" i="5"/>
  <c r="E154" i="5"/>
  <c r="D154" i="5"/>
  <c r="C154" i="5"/>
  <c r="B154" i="5"/>
  <c r="A154" i="5"/>
  <c r="K153" i="5"/>
  <c r="J153" i="5"/>
  <c r="Z153" i="5"/>
  <c r="Y153" i="5"/>
  <c r="X153" i="5"/>
  <c r="W153" i="5"/>
  <c r="H153" i="5"/>
  <c r="F153" i="5"/>
  <c r="V153" i="5"/>
  <c r="T153" i="5"/>
  <c r="U153" i="5"/>
  <c r="S153" i="5"/>
  <c r="E153" i="5"/>
  <c r="D153" i="5"/>
  <c r="C153" i="5"/>
  <c r="B153" i="5"/>
  <c r="A153" i="5"/>
  <c r="L152" i="5"/>
  <c r="G152" i="5"/>
  <c r="E152" i="5"/>
  <c r="J151" i="5"/>
  <c r="E151" i="5"/>
  <c r="J150" i="5"/>
  <c r="E150" i="5"/>
  <c r="K149" i="5"/>
  <c r="J149" i="5"/>
  <c r="H149" i="5"/>
  <c r="G149" i="5"/>
  <c r="F149" i="5"/>
  <c r="K148" i="5"/>
  <c r="J148" i="5"/>
  <c r="H148" i="5"/>
  <c r="R148" i="5" s="1"/>
  <c r="G148" i="5"/>
  <c r="F148" i="5"/>
  <c r="K147" i="5"/>
  <c r="J147" i="5"/>
  <c r="H147" i="5"/>
  <c r="G147" i="5"/>
  <c r="F147" i="5"/>
  <c r="K146" i="5"/>
  <c r="J146" i="5"/>
  <c r="H146" i="5"/>
  <c r="G146" i="5"/>
  <c r="F146" i="5"/>
  <c r="C145" i="5"/>
  <c r="V144" i="5"/>
  <c r="T144" i="5"/>
  <c r="U144" i="5"/>
  <c r="S144" i="5"/>
  <c r="F144" i="5"/>
  <c r="E144" i="5"/>
  <c r="D144" i="5"/>
  <c r="I144" i="5"/>
  <c r="C144" i="5"/>
  <c r="B144" i="5"/>
  <c r="A144" i="5"/>
  <c r="L143" i="5"/>
  <c r="Q143" i="5" s="1"/>
  <c r="Z143" i="5"/>
  <c r="Y143" i="5"/>
  <c r="W143" i="5"/>
  <c r="C142" i="5"/>
  <c r="K141" i="5"/>
  <c r="J143" i="5" s="1"/>
  <c r="P143" i="5" s="1"/>
  <c r="J141" i="5"/>
  <c r="H141" i="5"/>
  <c r="X143" i="5" s="1"/>
  <c r="G141" i="5"/>
  <c r="F141" i="5"/>
  <c r="V141" i="5"/>
  <c r="T141" i="5"/>
  <c r="U141" i="5"/>
  <c r="S141" i="5"/>
  <c r="E141" i="5"/>
  <c r="D141" i="5"/>
  <c r="I141" i="5"/>
  <c r="C141" i="5"/>
  <c r="B141" i="5"/>
  <c r="A141" i="5"/>
  <c r="L140" i="5"/>
  <c r="Q140" i="5" s="1"/>
  <c r="Z140" i="5"/>
  <c r="Y140" i="5"/>
  <c r="W140" i="5"/>
  <c r="L139" i="5"/>
  <c r="G139" i="5"/>
  <c r="E139" i="5"/>
  <c r="J138" i="5"/>
  <c r="E138" i="5"/>
  <c r="J137" i="5"/>
  <c r="E137" i="5"/>
  <c r="K136" i="5"/>
  <c r="J136" i="5"/>
  <c r="H136" i="5"/>
  <c r="G136" i="5"/>
  <c r="F136" i="5"/>
  <c r="K135" i="5"/>
  <c r="J135" i="5"/>
  <c r="H135" i="5"/>
  <c r="R135" i="5" s="1"/>
  <c r="G135" i="5"/>
  <c r="F135" i="5"/>
  <c r="K134" i="5"/>
  <c r="J134" i="5"/>
  <c r="H134" i="5"/>
  <c r="G134" i="5"/>
  <c r="F134" i="5"/>
  <c r="K133" i="5"/>
  <c r="J133" i="5"/>
  <c r="H133" i="5"/>
  <c r="R133" i="5" s="1"/>
  <c r="G133" i="5"/>
  <c r="F133" i="5"/>
  <c r="C132" i="5"/>
  <c r="V131" i="5"/>
  <c r="K138" i="5" s="1"/>
  <c r="T131" i="5"/>
  <c r="K137" i="5" s="1"/>
  <c r="U131" i="5"/>
  <c r="H138" i="5" s="1"/>
  <c r="S131" i="5"/>
  <c r="H137" i="5" s="1"/>
  <c r="F131" i="5"/>
  <c r="E131" i="5"/>
  <c r="D131" i="5"/>
  <c r="I131" i="5"/>
  <c r="C131" i="5"/>
  <c r="B131" i="5"/>
  <c r="A131" i="5"/>
  <c r="L130" i="5"/>
  <c r="Q130" i="5" s="1"/>
  <c r="Z130" i="5"/>
  <c r="Y130" i="5"/>
  <c r="W130" i="5"/>
  <c r="K129" i="5"/>
  <c r="J130" i="5" s="1"/>
  <c r="P130" i="5" s="1"/>
  <c r="J129" i="5"/>
  <c r="H129" i="5"/>
  <c r="G130" i="5" s="1"/>
  <c r="O130" i="5" s="1"/>
  <c r="G129" i="5"/>
  <c r="F129" i="5"/>
  <c r="V129" i="5"/>
  <c r="T129" i="5"/>
  <c r="U129" i="5"/>
  <c r="S129" i="5"/>
  <c r="E129" i="5"/>
  <c r="D129" i="5"/>
  <c r="I129" i="5"/>
  <c r="B129" i="5"/>
  <c r="A129" i="5"/>
  <c r="L128" i="5"/>
  <c r="Q128" i="5" s="1"/>
  <c r="Z128" i="5"/>
  <c r="Y128" i="5"/>
  <c r="W128" i="5"/>
  <c r="K127" i="5"/>
  <c r="J128" i="5" s="1"/>
  <c r="P128" i="5" s="1"/>
  <c r="J127" i="5"/>
  <c r="H127" i="5"/>
  <c r="G128" i="5" s="1"/>
  <c r="O128" i="5" s="1"/>
  <c r="G127" i="5"/>
  <c r="F127" i="5"/>
  <c r="V127" i="5"/>
  <c r="T127" i="5"/>
  <c r="U127" i="5"/>
  <c r="S127" i="5"/>
  <c r="E127" i="5"/>
  <c r="D127" i="5"/>
  <c r="I127" i="5"/>
  <c r="B127" i="5"/>
  <c r="A127" i="5"/>
  <c r="L126" i="5"/>
  <c r="Q126" i="5" s="1"/>
  <c r="Z126" i="5"/>
  <c r="Y126" i="5"/>
  <c r="W126" i="5"/>
  <c r="L125" i="5"/>
  <c r="G125" i="5"/>
  <c r="E125" i="5"/>
  <c r="J124" i="5"/>
  <c r="E124" i="5"/>
  <c r="J123" i="5"/>
  <c r="E123" i="5"/>
  <c r="K122" i="5"/>
  <c r="J122" i="5"/>
  <c r="H122" i="5"/>
  <c r="G122" i="5"/>
  <c r="F122" i="5"/>
  <c r="K121" i="5"/>
  <c r="J121" i="5"/>
  <c r="H121" i="5"/>
  <c r="R121" i="5" s="1"/>
  <c r="G121" i="5"/>
  <c r="F121" i="5"/>
  <c r="K120" i="5"/>
  <c r="J120" i="5"/>
  <c r="H120" i="5"/>
  <c r="G120" i="5"/>
  <c r="F120" i="5"/>
  <c r="K119" i="5"/>
  <c r="J119" i="5"/>
  <c r="H119" i="5"/>
  <c r="G119" i="5"/>
  <c r="F119" i="5"/>
  <c r="C118" i="5"/>
  <c r="V117" i="5"/>
  <c r="K124" i="5" s="1"/>
  <c r="T117" i="5"/>
  <c r="K123" i="5" s="1"/>
  <c r="U117" i="5"/>
  <c r="H124" i="5" s="1"/>
  <c r="S117" i="5"/>
  <c r="H123" i="5" s="1"/>
  <c r="F117" i="5"/>
  <c r="E117" i="5"/>
  <c r="D117" i="5"/>
  <c r="I117" i="5"/>
  <c r="C117" i="5"/>
  <c r="B117" i="5"/>
  <c r="A117" i="5"/>
  <c r="L116" i="5"/>
  <c r="Q116" i="5" s="1"/>
  <c r="Z116" i="5"/>
  <c r="Y116" i="5"/>
  <c r="W116" i="5"/>
  <c r="K115" i="5"/>
  <c r="J116" i="5" s="1"/>
  <c r="P116" i="5" s="1"/>
  <c r="J115" i="5"/>
  <c r="H115" i="5"/>
  <c r="X116" i="5" s="1"/>
  <c r="G115" i="5"/>
  <c r="F115" i="5"/>
  <c r="V115" i="5"/>
  <c r="T115" i="5"/>
  <c r="U115" i="5"/>
  <c r="S115" i="5"/>
  <c r="E115" i="5"/>
  <c r="D115" i="5"/>
  <c r="I115" i="5"/>
  <c r="B115" i="5"/>
  <c r="A115" i="5"/>
  <c r="L114" i="5"/>
  <c r="Q114" i="5" s="1"/>
  <c r="Z114" i="5"/>
  <c r="Y114" i="5"/>
  <c r="W114" i="5"/>
  <c r="K113" i="5"/>
  <c r="J114" i="5" s="1"/>
  <c r="P114" i="5" s="1"/>
  <c r="J113" i="5"/>
  <c r="H113" i="5"/>
  <c r="X114" i="5" s="1"/>
  <c r="G113" i="5"/>
  <c r="F113" i="5"/>
  <c r="V113" i="5"/>
  <c r="T113" i="5"/>
  <c r="U113" i="5"/>
  <c r="S113" i="5"/>
  <c r="E113" i="5"/>
  <c r="D113" i="5"/>
  <c r="I113" i="5"/>
  <c r="B113" i="5"/>
  <c r="A113" i="5"/>
  <c r="L112" i="5"/>
  <c r="Q112" i="5" s="1"/>
  <c r="Z112" i="5"/>
  <c r="Y112" i="5"/>
  <c r="W112" i="5"/>
  <c r="L111" i="5"/>
  <c r="G111" i="5"/>
  <c r="E111" i="5"/>
  <c r="J110" i="5"/>
  <c r="E110" i="5"/>
  <c r="J109" i="5"/>
  <c r="E109" i="5"/>
  <c r="K108" i="5"/>
  <c r="J108" i="5"/>
  <c r="H108" i="5"/>
  <c r="G108" i="5"/>
  <c r="F108" i="5"/>
  <c r="K107" i="5"/>
  <c r="J107" i="5"/>
  <c r="H107" i="5"/>
  <c r="R107" i="5" s="1"/>
  <c r="G107" i="5"/>
  <c r="F107" i="5"/>
  <c r="K106" i="5"/>
  <c r="J106" i="5"/>
  <c r="H106" i="5"/>
  <c r="G106" i="5"/>
  <c r="F106" i="5"/>
  <c r="K105" i="5"/>
  <c r="J105" i="5"/>
  <c r="H105" i="5"/>
  <c r="R105" i="5" s="1"/>
  <c r="G105" i="5"/>
  <c r="F105" i="5"/>
  <c r="C104" i="5"/>
  <c r="V103" i="5"/>
  <c r="K110" i="5" s="1"/>
  <c r="T103" i="5"/>
  <c r="K109" i="5" s="1"/>
  <c r="U103" i="5"/>
  <c r="H110" i="5" s="1"/>
  <c r="S103" i="5"/>
  <c r="H109" i="5" s="1"/>
  <c r="F103" i="5"/>
  <c r="E103" i="5"/>
  <c r="D103" i="5"/>
  <c r="I103" i="5"/>
  <c r="C103" i="5"/>
  <c r="B103" i="5"/>
  <c r="A103" i="5"/>
  <c r="L102" i="5"/>
  <c r="Q102" i="5" s="1"/>
  <c r="Z102" i="5"/>
  <c r="Y102" i="5"/>
  <c r="W102" i="5"/>
  <c r="K101" i="5"/>
  <c r="J102" i="5" s="1"/>
  <c r="P102" i="5" s="1"/>
  <c r="J101" i="5"/>
  <c r="H101" i="5"/>
  <c r="G102" i="5" s="1"/>
  <c r="O102" i="5" s="1"/>
  <c r="G101" i="5"/>
  <c r="F101" i="5"/>
  <c r="V101" i="5"/>
  <c r="T101" i="5"/>
  <c r="U101" i="5"/>
  <c r="S101" i="5"/>
  <c r="E101" i="5"/>
  <c r="D101" i="5"/>
  <c r="I101" i="5"/>
  <c r="B101" i="5"/>
  <c r="A101" i="5"/>
  <c r="L100" i="5"/>
  <c r="Q100" i="5" s="1"/>
  <c r="Z100" i="5"/>
  <c r="Y100" i="5"/>
  <c r="W100" i="5"/>
  <c r="K99" i="5"/>
  <c r="J100" i="5" s="1"/>
  <c r="P100" i="5" s="1"/>
  <c r="J99" i="5"/>
  <c r="H99" i="5"/>
  <c r="G100" i="5" s="1"/>
  <c r="O100" i="5" s="1"/>
  <c r="G99" i="5"/>
  <c r="F99" i="5"/>
  <c r="V99" i="5"/>
  <c r="T99" i="5"/>
  <c r="U99" i="5"/>
  <c r="S99" i="5"/>
  <c r="E99" i="5"/>
  <c r="D99" i="5"/>
  <c r="I99" i="5"/>
  <c r="B99" i="5"/>
  <c r="A99" i="5"/>
  <c r="L98" i="5"/>
  <c r="Q98" i="5" s="1"/>
  <c r="Z98" i="5"/>
  <c r="Y98" i="5"/>
  <c r="W98" i="5"/>
  <c r="L97" i="5"/>
  <c r="G97" i="5"/>
  <c r="E97" i="5"/>
  <c r="J96" i="5"/>
  <c r="E96" i="5"/>
  <c r="J95" i="5"/>
  <c r="E95" i="5"/>
  <c r="K94" i="5"/>
  <c r="J94" i="5"/>
  <c r="H94" i="5"/>
  <c r="G94" i="5"/>
  <c r="F94" i="5"/>
  <c r="K93" i="5"/>
  <c r="J93" i="5"/>
  <c r="R93" i="5"/>
  <c r="H93" i="5"/>
  <c r="G93" i="5"/>
  <c r="F93" i="5"/>
  <c r="K92" i="5"/>
  <c r="J92" i="5"/>
  <c r="H92" i="5"/>
  <c r="G92" i="5"/>
  <c r="F92" i="5"/>
  <c r="K91" i="5"/>
  <c r="J91" i="5"/>
  <c r="H91" i="5"/>
  <c r="G91" i="5"/>
  <c r="F91" i="5"/>
  <c r="C90" i="5"/>
  <c r="V89" i="5"/>
  <c r="K96" i="5" s="1"/>
  <c r="T89" i="5"/>
  <c r="K95" i="5" s="1"/>
  <c r="U89" i="5"/>
  <c r="H96" i="5" s="1"/>
  <c r="S89" i="5"/>
  <c r="H95" i="5" s="1"/>
  <c r="F89" i="5"/>
  <c r="E89" i="5"/>
  <c r="D89" i="5"/>
  <c r="I89" i="5"/>
  <c r="C89" i="5"/>
  <c r="B89" i="5"/>
  <c r="A89" i="5"/>
  <c r="L88" i="5"/>
  <c r="Q88" i="5" s="1"/>
  <c r="Z88" i="5"/>
  <c r="X88" i="5"/>
  <c r="W88" i="5"/>
  <c r="K87" i="5"/>
  <c r="J88" i="5" s="1"/>
  <c r="P88" i="5" s="1"/>
  <c r="J87" i="5"/>
  <c r="H87" i="5"/>
  <c r="G88" i="5" s="1"/>
  <c r="O88" i="5" s="1"/>
  <c r="G87" i="5"/>
  <c r="F87" i="5"/>
  <c r="V87" i="5"/>
  <c r="T87" i="5"/>
  <c r="U87" i="5"/>
  <c r="S87" i="5"/>
  <c r="E87" i="5"/>
  <c r="D87" i="5"/>
  <c r="I87" i="5"/>
  <c r="B87" i="5"/>
  <c r="A87" i="5"/>
  <c r="L86" i="5"/>
  <c r="Q86" i="5" s="1"/>
  <c r="Z86" i="5"/>
  <c r="Y86" i="5"/>
  <c r="W86" i="5"/>
  <c r="L85" i="5"/>
  <c r="G85" i="5"/>
  <c r="E85" i="5"/>
  <c r="J84" i="5"/>
  <c r="E84" i="5"/>
  <c r="J83" i="5"/>
  <c r="E83" i="5"/>
  <c r="K82" i="5"/>
  <c r="J82" i="5"/>
  <c r="H82" i="5"/>
  <c r="G82" i="5"/>
  <c r="F82" i="5"/>
  <c r="K81" i="5"/>
  <c r="J81" i="5"/>
  <c r="H81" i="5"/>
  <c r="G81" i="5"/>
  <c r="F81" i="5"/>
  <c r="V80" i="5"/>
  <c r="K84" i="5" s="1"/>
  <c r="T80" i="5"/>
  <c r="K83" i="5" s="1"/>
  <c r="U80" i="5"/>
  <c r="H84" i="5" s="1"/>
  <c r="S80" i="5"/>
  <c r="H83" i="5" s="1"/>
  <c r="F80" i="5"/>
  <c r="E80" i="5"/>
  <c r="D80" i="5"/>
  <c r="I80" i="5"/>
  <c r="C80" i="5"/>
  <c r="B80" i="5"/>
  <c r="A80" i="5"/>
  <c r="L79" i="5"/>
  <c r="Q79" i="5" s="1"/>
  <c r="Z79" i="5"/>
  <c r="X79" i="5"/>
  <c r="W79" i="5"/>
  <c r="K78" i="5"/>
  <c r="J79" i="5" s="1"/>
  <c r="P79" i="5" s="1"/>
  <c r="J78" i="5"/>
  <c r="H78" i="5"/>
  <c r="G78" i="5"/>
  <c r="F78" i="5"/>
  <c r="V78" i="5"/>
  <c r="T78" i="5"/>
  <c r="U78" i="5"/>
  <c r="S78" i="5"/>
  <c r="E78" i="5"/>
  <c r="D78" i="5"/>
  <c r="I78" i="5"/>
  <c r="B78" i="5"/>
  <c r="A78" i="5"/>
  <c r="L77" i="5"/>
  <c r="Q77" i="5" s="1"/>
  <c r="Z77" i="5"/>
  <c r="Y77" i="5"/>
  <c r="W77" i="5"/>
  <c r="L76" i="5"/>
  <c r="G76" i="5"/>
  <c r="E76" i="5"/>
  <c r="J75" i="5"/>
  <c r="E75" i="5"/>
  <c r="J74" i="5"/>
  <c r="E74" i="5"/>
  <c r="K73" i="5"/>
  <c r="J73" i="5"/>
  <c r="H73" i="5"/>
  <c r="G73" i="5"/>
  <c r="F73" i="5"/>
  <c r="K72" i="5"/>
  <c r="J72" i="5"/>
  <c r="H72" i="5"/>
  <c r="R72" i="5" s="1"/>
  <c r="G72" i="5"/>
  <c r="F72" i="5"/>
  <c r="K71" i="5"/>
  <c r="J71" i="5"/>
  <c r="H71" i="5"/>
  <c r="G71" i="5"/>
  <c r="F71" i="5"/>
  <c r="K70" i="5"/>
  <c r="J70" i="5"/>
  <c r="H70" i="5"/>
  <c r="G70" i="5"/>
  <c r="F70" i="5"/>
  <c r="V69" i="5"/>
  <c r="K75" i="5" s="1"/>
  <c r="T69" i="5"/>
  <c r="K74" i="5" s="1"/>
  <c r="U69" i="5"/>
  <c r="H75" i="5" s="1"/>
  <c r="S69" i="5"/>
  <c r="H74" i="5" s="1"/>
  <c r="F69" i="5"/>
  <c r="E69" i="5"/>
  <c r="D69" i="5"/>
  <c r="I69" i="5"/>
  <c r="C69" i="5"/>
  <c r="B69" i="5"/>
  <c r="A69" i="5"/>
  <c r="L68" i="5"/>
  <c r="Q68" i="5" s="1"/>
  <c r="Z68" i="5"/>
  <c r="X68" i="5"/>
  <c r="W68" i="5"/>
  <c r="K67" i="5"/>
  <c r="J68" i="5" s="1"/>
  <c r="P68" i="5" s="1"/>
  <c r="J67" i="5"/>
  <c r="H67" i="5"/>
  <c r="G67" i="5"/>
  <c r="F67" i="5"/>
  <c r="V67" i="5"/>
  <c r="T67" i="5"/>
  <c r="U67" i="5"/>
  <c r="S67" i="5"/>
  <c r="E67" i="5"/>
  <c r="D67" i="5"/>
  <c r="I67" i="5"/>
  <c r="B67" i="5"/>
  <c r="A67" i="5"/>
  <c r="L66" i="5"/>
  <c r="Q66" i="5" s="1"/>
  <c r="Z66" i="5"/>
  <c r="X66" i="5"/>
  <c r="W66" i="5"/>
  <c r="K65" i="5"/>
  <c r="J66" i="5" s="1"/>
  <c r="P66" i="5" s="1"/>
  <c r="J65" i="5"/>
  <c r="H65" i="5"/>
  <c r="G65" i="5"/>
  <c r="F65" i="5"/>
  <c r="V65" i="5"/>
  <c r="T65" i="5"/>
  <c r="U65" i="5"/>
  <c r="S65" i="5"/>
  <c r="E65" i="5"/>
  <c r="D65" i="5"/>
  <c r="I65" i="5"/>
  <c r="B65" i="5"/>
  <c r="A65" i="5"/>
  <c r="Q64" i="5"/>
  <c r="L64" i="5"/>
  <c r="Z64" i="5"/>
  <c r="X64" i="5"/>
  <c r="W64" i="5"/>
  <c r="K63" i="5"/>
  <c r="J64" i="5" s="1"/>
  <c r="P64" i="5" s="1"/>
  <c r="J63" i="5"/>
  <c r="H63" i="5"/>
  <c r="G63" i="5"/>
  <c r="F63" i="5"/>
  <c r="V63" i="5"/>
  <c r="T63" i="5"/>
  <c r="U63" i="5"/>
  <c r="S63" i="5"/>
  <c r="E63" i="5"/>
  <c r="D63" i="5"/>
  <c r="I63" i="5"/>
  <c r="B63" i="5"/>
  <c r="A63" i="5"/>
  <c r="L62" i="5"/>
  <c r="Q62" i="5" s="1"/>
  <c r="Z62" i="5"/>
  <c r="X62" i="5"/>
  <c r="W62" i="5"/>
  <c r="K61" i="5"/>
  <c r="J62" i="5" s="1"/>
  <c r="P62" i="5" s="1"/>
  <c r="J61" i="5"/>
  <c r="H61" i="5"/>
  <c r="G61" i="5"/>
  <c r="F61" i="5"/>
  <c r="V61" i="5"/>
  <c r="T61" i="5"/>
  <c r="U61" i="5"/>
  <c r="S61" i="5"/>
  <c r="E61" i="5"/>
  <c r="D61" i="5"/>
  <c r="I61" i="5"/>
  <c r="B61" i="5"/>
  <c r="A61" i="5"/>
  <c r="L60" i="5"/>
  <c r="Q60" i="5" s="1"/>
  <c r="Z60" i="5"/>
  <c r="Y60" i="5"/>
  <c r="W60" i="5"/>
  <c r="L59" i="5"/>
  <c r="G59" i="5"/>
  <c r="E59" i="5"/>
  <c r="J58" i="5"/>
  <c r="E58" i="5"/>
  <c r="J57" i="5"/>
  <c r="E57" i="5"/>
  <c r="K56" i="5"/>
  <c r="J56" i="5"/>
  <c r="H56" i="5"/>
  <c r="G56" i="5"/>
  <c r="F56" i="5"/>
  <c r="K55" i="5"/>
  <c r="J55" i="5"/>
  <c r="H55" i="5"/>
  <c r="G55" i="5"/>
  <c r="F55" i="5"/>
  <c r="K54" i="5"/>
  <c r="J54" i="5"/>
  <c r="H54" i="5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B53" i="5"/>
  <c r="A53" i="5"/>
  <c r="L52" i="5"/>
  <c r="Q52" i="5" s="1"/>
  <c r="Z52" i="5"/>
  <c r="Y52" i="5"/>
  <c r="W52" i="5"/>
  <c r="K51" i="5"/>
  <c r="J52" i="5" s="1"/>
  <c r="P52" i="5" s="1"/>
  <c r="J51" i="5"/>
  <c r="H51" i="5"/>
  <c r="G52" i="5" s="1"/>
  <c r="O52" i="5" s="1"/>
  <c r="G51" i="5"/>
  <c r="F51" i="5"/>
  <c r="V51" i="5"/>
  <c r="T51" i="5"/>
  <c r="U51" i="5"/>
  <c r="S51" i="5"/>
  <c r="E51" i="5"/>
  <c r="D51" i="5"/>
  <c r="I51" i="5"/>
  <c r="B51" i="5"/>
  <c r="A51" i="5"/>
  <c r="L50" i="5"/>
  <c r="Q50" i="5" s="1"/>
  <c r="Z50" i="5"/>
  <c r="Y50" i="5"/>
  <c r="W50" i="5"/>
  <c r="K49" i="5"/>
  <c r="J50" i="5" s="1"/>
  <c r="P50" i="5" s="1"/>
  <c r="J49" i="5"/>
  <c r="H49" i="5"/>
  <c r="G50" i="5" s="1"/>
  <c r="O50" i="5" s="1"/>
  <c r="G49" i="5"/>
  <c r="F49" i="5"/>
  <c r="V49" i="5"/>
  <c r="T49" i="5"/>
  <c r="U49" i="5"/>
  <c r="S49" i="5"/>
  <c r="E49" i="5"/>
  <c r="D49" i="5"/>
  <c r="I49" i="5"/>
  <c r="B49" i="5"/>
  <c r="A49" i="5"/>
  <c r="L48" i="5"/>
  <c r="Q48" i="5" s="1"/>
  <c r="Z48" i="5"/>
  <c r="Y48" i="5"/>
  <c r="W48" i="5"/>
  <c r="L47" i="5"/>
  <c r="G47" i="5"/>
  <c r="E47" i="5"/>
  <c r="J46" i="5"/>
  <c r="E46" i="5"/>
  <c r="J45" i="5"/>
  <c r="E45" i="5"/>
  <c r="K44" i="5"/>
  <c r="J44" i="5"/>
  <c r="H44" i="5"/>
  <c r="G44" i="5"/>
  <c r="F44" i="5"/>
  <c r="K43" i="5"/>
  <c r="J43" i="5"/>
  <c r="H43" i="5"/>
  <c r="R43" i="5" s="1"/>
  <c r="G43" i="5"/>
  <c r="F43" i="5"/>
  <c r="K42" i="5"/>
  <c r="J42" i="5"/>
  <c r="H42" i="5"/>
  <c r="G42" i="5"/>
  <c r="F42" i="5"/>
  <c r="K41" i="5"/>
  <c r="J41" i="5"/>
  <c r="H41" i="5"/>
  <c r="G41" i="5"/>
  <c r="F41" i="5"/>
  <c r="V40" i="5"/>
  <c r="K46" i="5" s="1"/>
  <c r="T40" i="5"/>
  <c r="K45" i="5" s="1"/>
  <c r="U40" i="5"/>
  <c r="H46" i="5" s="1"/>
  <c r="S40" i="5"/>
  <c r="H45" i="5" s="1"/>
  <c r="F40" i="5"/>
  <c r="E40" i="5"/>
  <c r="D40" i="5"/>
  <c r="I40" i="5"/>
  <c r="C40" i="5"/>
  <c r="B40" i="5"/>
  <c r="A40" i="5"/>
  <c r="L39" i="5"/>
  <c r="Q39" i="5" s="1"/>
  <c r="Z39" i="5"/>
  <c r="X39" i="5"/>
  <c r="W39" i="5"/>
  <c r="K38" i="5"/>
  <c r="J39" i="5" s="1"/>
  <c r="P39" i="5" s="1"/>
  <c r="J38" i="5"/>
  <c r="H38" i="5"/>
  <c r="G39" i="5" s="1"/>
  <c r="O39" i="5" s="1"/>
  <c r="G38" i="5"/>
  <c r="F38" i="5"/>
  <c r="V38" i="5"/>
  <c r="T38" i="5"/>
  <c r="U38" i="5"/>
  <c r="S38" i="5"/>
  <c r="E38" i="5"/>
  <c r="D38" i="5"/>
  <c r="I38" i="5"/>
  <c r="B38" i="5"/>
  <c r="A38" i="5"/>
  <c r="L37" i="5"/>
  <c r="Q37" i="5" s="1"/>
  <c r="Z37" i="5"/>
  <c r="Y37" i="5"/>
  <c r="W37" i="5"/>
  <c r="L36" i="5"/>
  <c r="G36" i="5"/>
  <c r="E36" i="5"/>
  <c r="J35" i="5"/>
  <c r="E35" i="5"/>
  <c r="J34" i="5"/>
  <c r="E34" i="5"/>
  <c r="K33" i="5"/>
  <c r="J33" i="5"/>
  <c r="H33" i="5"/>
  <c r="G33" i="5"/>
  <c r="F33" i="5"/>
  <c r="K32" i="5"/>
  <c r="J32" i="5"/>
  <c r="H32" i="5"/>
  <c r="R32" i="5" s="1"/>
  <c r="G32" i="5"/>
  <c r="F32" i="5"/>
  <c r="K31" i="5"/>
  <c r="J31" i="5"/>
  <c r="H31" i="5"/>
  <c r="G31" i="5"/>
  <c r="F31" i="5"/>
  <c r="K30" i="5"/>
  <c r="J30" i="5"/>
  <c r="H30" i="5"/>
  <c r="G30" i="5"/>
  <c r="F30" i="5"/>
  <c r="V29" i="5"/>
  <c r="K35" i="5" s="1"/>
  <c r="T29" i="5"/>
  <c r="K34" i="5" s="1"/>
  <c r="U29" i="5"/>
  <c r="H35" i="5" s="1"/>
  <c r="S29" i="5"/>
  <c r="H34" i="5" s="1"/>
  <c r="F29" i="5"/>
  <c r="E29" i="5"/>
  <c r="D29" i="5"/>
  <c r="I29" i="5"/>
  <c r="C29" i="5"/>
  <c r="B29" i="5"/>
  <c r="A29" i="5"/>
  <c r="A28" i="5"/>
  <c r="B7" i="5"/>
  <c r="A1" i="5"/>
  <c r="K260" i="5" l="1"/>
  <c r="K261" i="5" s="1"/>
  <c r="K262" i="5" s="1"/>
  <c r="K263" i="5" s="1"/>
  <c r="K264" i="5" s="1"/>
  <c r="K265" i="5" s="1"/>
  <c r="K266" i="5" s="1"/>
  <c r="K268" i="5" s="1"/>
  <c r="K259" i="5"/>
  <c r="K150" i="5"/>
  <c r="L234" i="5"/>
  <c r="G20" i="5"/>
  <c r="G114" i="5"/>
  <c r="O114" i="5" s="1"/>
  <c r="H187" i="5"/>
  <c r="J77" i="5"/>
  <c r="P77" i="5" s="1"/>
  <c r="J60" i="5"/>
  <c r="P60" i="5" s="1"/>
  <c r="Y88" i="5"/>
  <c r="G116" i="5"/>
  <c r="O116" i="5" s="1"/>
  <c r="K151" i="5"/>
  <c r="K160" i="5"/>
  <c r="J37" i="5"/>
  <c r="P37" i="5" s="1"/>
  <c r="L196" i="5"/>
  <c r="J48" i="5"/>
  <c r="P48" i="5" s="1"/>
  <c r="X60" i="5"/>
  <c r="H150" i="5"/>
  <c r="K175" i="5"/>
  <c r="H175" i="5"/>
  <c r="H186" i="5"/>
  <c r="G194" i="5"/>
  <c r="O194" i="5" s="1"/>
  <c r="L217" i="5"/>
  <c r="X48" i="5"/>
  <c r="X112" i="5"/>
  <c r="G112" i="5"/>
  <c r="O112" i="5" s="1"/>
  <c r="X140" i="5"/>
  <c r="G140" i="5"/>
  <c r="O140" i="5" s="1"/>
  <c r="H151" i="5"/>
  <c r="H161" i="5"/>
  <c r="K161" i="5"/>
  <c r="H174" i="5"/>
  <c r="X179" i="5" s="1"/>
  <c r="G192" i="5"/>
  <c r="O192" i="5" s="1"/>
  <c r="J209" i="5"/>
  <c r="P209" i="5" s="1"/>
  <c r="J217" i="5" s="1"/>
  <c r="G37" i="5"/>
  <c r="O37" i="5" s="1"/>
  <c r="J98" i="5"/>
  <c r="P98" i="5" s="1"/>
  <c r="J126" i="5"/>
  <c r="P126" i="5" s="1"/>
  <c r="J230" i="5"/>
  <c r="P230" i="5" s="1"/>
  <c r="J234" i="5" s="1"/>
  <c r="X37" i="5"/>
  <c r="Y66" i="5"/>
  <c r="G66" i="5"/>
  <c r="O66" i="5" s="1"/>
  <c r="G77" i="5"/>
  <c r="O77" i="5" s="1"/>
  <c r="R70" i="5"/>
  <c r="J86" i="5"/>
  <c r="P86" i="5" s="1"/>
  <c r="R91" i="5"/>
  <c r="G98" i="5"/>
  <c r="O98" i="5" s="1"/>
  <c r="G126" i="5"/>
  <c r="O126" i="5" s="1"/>
  <c r="R119" i="5"/>
  <c r="R146" i="5"/>
  <c r="L238" i="5"/>
  <c r="R30" i="5"/>
  <c r="Y39" i="5"/>
  <c r="X52" i="5"/>
  <c r="G60" i="5"/>
  <c r="O60" i="5" s="1"/>
  <c r="R54" i="5"/>
  <c r="Y68" i="5"/>
  <c r="G68" i="5"/>
  <c r="O68" i="5" s="1"/>
  <c r="X77" i="5"/>
  <c r="X98" i="5"/>
  <c r="X102" i="5"/>
  <c r="J112" i="5"/>
  <c r="P112" i="5" s="1"/>
  <c r="X126" i="5"/>
  <c r="X130" i="5"/>
  <c r="J140" i="5"/>
  <c r="P140" i="5" s="1"/>
  <c r="H160" i="5"/>
  <c r="K174" i="5"/>
  <c r="Y211" i="5"/>
  <c r="G211" i="5"/>
  <c r="O211" i="5" s="1"/>
  <c r="G230" i="5"/>
  <c r="O230" i="5" s="1"/>
  <c r="W230" i="5"/>
  <c r="G17" i="5" s="1"/>
  <c r="R223" i="5"/>
  <c r="Y232" i="5"/>
  <c r="G232" i="5"/>
  <c r="O232" i="5" s="1"/>
  <c r="G48" i="5"/>
  <c r="O48" i="5" s="1"/>
  <c r="Y62" i="5"/>
  <c r="G62" i="5"/>
  <c r="O62" i="5" s="1"/>
  <c r="X86" i="5"/>
  <c r="R81" i="5"/>
  <c r="G86" i="5"/>
  <c r="O86" i="5" s="1"/>
  <c r="K186" i="5"/>
  <c r="J190" i="5" s="1"/>
  <c r="P190" i="5" s="1"/>
  <c r="R202" i="5"/>
  <c r="G209" i="5"/>
  <c r="O209" i="5" s="1"/>
  <c r="Y213" i="5"/>
  <c r="G213" i="5"/>
  <c r="O213" i="5" s="1"/>
  <c r="R41" i="5"/>
  <c r="X50" i="5"/>
  <c r="Y64" i="5"/>
  <c r="G64" i="5"/>
  <c r="O64" i="5" s="1"/>
  <c r="G79" i="5"/>
  <c r="O79" i="5" s="1"/>
  <c r="Y79" i="5"/>
  <c r="X100" i="5"/>
  <c r="X128" i="5"/>
  <c r="G143" i="5"/>
  <c r="O143" i="5" s="1"/>
  <c r="R182" i="5"/>
  <c r="X209" i="5"/>
  <c r="Y215" i="5"/>
  <c r="G215" i="5"/>
  <c r="O215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B16" i="3" s="1"/>
  <c r="DA16" i="3"/>
  <c r="DC16" i="3"/>
  <c r="A17" i="3"/>
  <c r="CY17" i="3"/>
  <c r="CZ17" i="3"/>
  <c r="DB17" i="3" s="1"/>
  <c r="DA17" i="3"/>
  <c r="DC17" i="3"/>
  <c r="A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B24" i="3" s="1"/>
  <c r="DA24" i="3"/>
  <c r="DC24" i="3"/>
  <c r="A25" i="3"/>
  <c r="CY25" i="3"/>
  <c r="CZ25" i="3"/>
  <c r="DB25" i="3" s="1"/>
  <c r="DA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B44" i="3" s="1"/>
  <c r="DA44" i="3"/>
  <c r="DC44" i="3"/>
  <c r="A45" i="3"/>
  <c r="CY45" i="3"/>
  <c r="CZ45" i="3"/>
  <c r="DB45" i="3" s="1"/>
  <c r="DA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B60" i="3" s="1"/>
  <c r="DA60" i="3"/>
  <c r="DC60" i="3"/>
  <c r="A61" i="3"/>
  <c r="CY61" i="3"/>
  <c r="CZ61" i="3"/>
  <c r="DB61" i="3" s="1"/>
  <c r="DA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B68" i="3" s="1"/>
  <c r="DA68" i="3"/>
  <c r="DC68" i="3"/>
  <c r="A69" i="3"/>
  <c r="CY69" i="3"/>
  <c r="CZ69" i="3"/>
  <c r="DB69" i="3" s="1"/>
  <c r="DA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B72" i="3" s="1"/>
  <c r="DA72" i="3"/>
  <c r="DC72" i="3"/>
  <c r="A73" i="3"/>
  <c r="CY73" i="3"/>
  <c r="CZ73" i="3"/>
  <c r="DB73" i="3" s="1"/>
  <c r="DA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B76" i="3" s="1"/>
  <c r="DA76" i="3"/>
  <c r="DC76" i="3"/>
  <c r="A77" i="3"/>
  <c r="CY77" i="3"/>
  <c r="CZ77" i="3"/>
  <c r="DB77" i="3" s="1"/>
  <c r="DA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B80" i="3" s="1"/>
  <c r="DA80" i="3"/>
  <c r="DC80" i="3"/>
  <c r="A81" i="3"/>
  <c r="CY81" i="3"/>
  <c r="CZ81" i="3"/>
  <c r="DB81" i="3" s="1"/>
  <c r="DA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B84" i="3" s="1"/>
  <c r="DA84" i="3"/>
  <c r="DC84" i="3"/>
  <c r="A85" i="3"/>
  <c r="CY85" i="3"/>
  <c r="CZ85" i="3"/>
  <c r="DB85" i="3" s="1"/>
  <c r="DA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B88" i="3" s="1"/>
  <c r="DA88" i="3"/>
  <c r="DC88" i="3"/>
  <c r="A89" i="3"/>
  <c r="CY89" i="3"/>
  <c r="CZ89" i="3"/>
  <c r="DB89" i="3" s="1"/>
  <c r="DA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B92" i="3" s="1"/>
  <c r="DA92" i="3"/>
  <c r="DC92" i="3"/>
  <c r="A93" i="3"/>
  <c r="CY93" i="3"/>
  <c r="CZ93" i="3"/>
  <c r="DB93" i="3" s="1"/>
  <c r="DA93" i="3"/>
  <c r="DC93" i="3"/>
  <c r="A94" i="3"/>
  <c r="CY94" i="3"/>
  <c r="CZ94" i="3"/>
  <c r="DA94" i="3"/>
  <c r="DB94" i="3"/>
  <c r="DC94" i="3"/>
  <c r="A95" i="3"/>
  <c r="CY95" i="3"/>
  <c r="CZ95" i="3"/>
  <c r="DA95" i="3"/>
  <c r="DB95" i="3"/>
  <c r="DC95" i="3"/>
  <c r="A96" i="3"/>
  <c r="CY96" i="3"/>
  <c r="CZ96" i="3"/>
  <c r="DB96" i="3" s="1"/>
  <c r="DA96" i="3"/>
  <c r="DC96" i="3"/>
  <c r="A97" i="3"/>
  <c r="CY97" i="3"/>
  <c r="CZ97" i="3"/>
  <c r="DB97" i="3" s="1"/>
  <c r="DA97" i="3"/>
  <c r="DC97" i="3"/>
  <c r="A98" i="3"/>
  <c r="CY98" i="3"/>
  <c r="CZ98" i="3"/>
  <c r="DA98" i="3"/>
  <c r="DB98" i="3"/>
  <c r="DC98" i="3"/>
  <c r="A99" i="3"/>
  <c r="CY99" i="3"/>
  <c r="CZ99" i="3"/>
  <c r="DA99" i="3"/>
  <c r="DB99" i="3"/>
  <c r="DC99" i="3"/>
  <c r="A100" i="3"/>
  <c r="CY100" i="3"/>
  <c r="CZ100" i="3"/>
  <c r="DB100" i="3" s="1"/>
  <c r="DA100" i="3"/>
  <c r="DC100" i="3"/>
  <c r="A101" i="3"/>
  <c r="CY101" i="3"/>
  <c r="CZ101" i="3"/>
  <c r="DB101" i="3" s="1"/>
  <c r="DA101" i="3"/>
  <c r="DC101" i="3"/>
  <c r="A102" i="3"/>
  <c r="CY102" i="3"/>
  <c r="CZ102" i="3"/>
  <c r="DA102" i="3"/>
  <c r="DB102" i="3"/>
  <c r="DC102" i="3"/>
  <c r="A103" i="3"/>
  <c r="CY103" i="3"/>
  <c r="CZ103" i="3"/>
  <c r="DA103" i="3"/>
  <c r="DB103" i="3"/>
  <c r="DC103" i="3"/>
  <c r="A104" i="3"/>
  <c r="CY104" i="3"/>
  <c r="CZ104" i="3"/>
  <c r="DB104" i="3" s="1"/>
  <c r="DA104" i="3"/>
  <c r="DC104" i="3"/>
  <c r="A105" i="3"/>
  <c r="CY105" i="3"/>
  <c r="CZ105" i="3"/>
  <c r="DB105" i="3" s="1"/>
  <c r="DA105" i="3"/>
  <c r="DC105" i="3"/>
  <c r="A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Y108" i="3"/>
  <c r="CZ108" i="3"/>
  <c r="DB108" i="3" s="1"/>
  <c r="DA108" i="3"/>
  <c r="DC108" i="3"/>
  <c r="A109" i="3"/>
  <c r="CY109" i="3"/>
  <c r="CZ109" i="3"/>
  <c r="DB109" i="3" s="1"/>
  <c r="DA109" i="3"/>
  <c r="DC109" i="3"/>
  <c r="A110" i="3"/>
  <c r="CY110" i="3"/>
  <c r="CZ110" i="3"/>
  <c r="DA110" i="3"/>
  <c r="DB110" i="3"/>
  <c r="DC110" i="3"/>
  <c r="A111" i="3"/>
  <c r="CY111" i="3"/>
  <c r="CZ111" i="3"/>
  <c r="DA111" i="3"/>
  <c r="DB111" i="3"/>
  <c r="DC111" i="3"/>
  <c r="A112" i="3"/>
  <c r="CY112" i="3"/>
  <c r="CZ112" i="3"/>
  <c r="DB112" i="3" s="1"/>
  <c r="DA112" i="3"/>
  <c r="DC112" i="3"/>
  <c r="A113" i="3"/>
  <c r="CY113" i="3"/>
  <c r="CZ113" i="3"/>
  <c r="DB113" i="3" s="1"/>
  <c r="DA113" i="3"/>
  <c r="DC113" i="3"/>
  <c r="A114" i="3"/>
  <c r="CY114" i="3"/>
  <c r="CZ114" i="3"/>
  <c r="DA114" i="3"/>
  <c r="DB114" i="3"/>
  <c r="DC114" i="3"/>
  <c r="A115" i="3"/>
  <c r="CY115" i="3"/>
  <c r="CZ115" i="3"/>
  <c r="DA115" i="3"/>
  <c r="DB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Y128" i="3"/>
  <c r="CZ128" i="3"/>
  <c r="DB128" i="3" s="1"/>
  <c r="DA128" i="3"/>
  <c r="DC128" i="3"/>
  <c r="A129" i="3"/>
  <c r="CY129" i="3"/>
  <c r="CZ129" i="3"/>
  <c r="DB129" i="3" s="1"/>
  <c r="DA129" i="3"/>
  <c r="DC129" i="3"/>
  <c r="A130" i="3"/>
  <c r="CY130" i="3"/>
  <c r="CZ130" i="3"/>
  <c r="DA130" i="3"/>
  <c r="DB130" i="3"/>
  <c r="DC130" i="3"/>
  <c r="A131" i="3"/>
  <c r="CY131" i="3"/>
  <c r="CZ131" i="3"/>
  <c r="DA131" i="3"/>
  <c r="DB131" i="3"/>
  <c r="DC131" i="3"/>
  <c r="A132" i="3"/>
  <c r="CY132" i="3"/>
  <c r="CZ132" i="3"/>
  <c r="DB132" i="3" s="1"/>
  <c r="DA132" i="3"/>
  <c r="DC132" i="3"/>
  <c r="A133" i="3"/>
  <c r="CY133" i="3"/>
  <c r="CZ133" i="3"/>
  <c r="DB133" i="3" s="1"/>
  <c r="DA133" i="3"/>
  <c r="DC133" i="3"/>
  <c r="A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B140" i="3" s="1"/>
  <c r="DA140" i="3"/>
  <c r="DC140" i="3"/>
  <c r="A141" i="3"/>
  <c r="CY141" i="3"/>
  <c r="CZ141" i="3"/>
  <c r="DB141" i="3" s="1"/>
  <c r="DA141" i="3"/>
  <c r="DC141" i="3"/>
  <c r="A142" i="3"/>
  <c r="CY142" i="3"/>
  <c r="CZ142" i="3"/>
  <c r="DA142" i="3"/>
  <c r="DB142" i="3"/>
  <c r="DC142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R28" i="1"/>
  <c r="W28" i="1"/>
  <c r="AC28" i="1"/>
  <c r="CQ28" i="1" s="1"/>
  <c r="P28" i="1" s="1"/>
  <c r="AD28" i="1"/>
  <c r="CR28" i="1" s="1"/>
  <c r="Q28" i="1" s="1"/>
  <c r="AE28" i="1"/>
  <c r="AF28" i="1"/>
  <c r="AB28" i="1" s="1"/>
  <c r="AG28" i="1"/>
  <c r="CU28" i="1" s="1"/>
  <c r="T28" i="1" s="1"/>
  <c r="AH28" i="1"/>
  <c r="CV28" i="1" s="1"/>
  <c r="U28" i="1" s="1"/>
  <c r="AI28" i="1"/>
  <c r="AJ28" i="1"/>
  <c r="CX28" i="1" s="1"/>
  <c r="CS28" i="1"/>
  <c r="CT28" i="1"/>
  <c r="S28" i="1" s="1"/>
  <c r="CW28" i="1"/>
  <c r="V28" i="1" s="1"/>
  <c r="FR28" i="1"/>
  <c r="GL28" i="1"/>
  <c r="GN28" i="1"/>
  <c r="GP28" i="1"/>
  <c r="GV28" i="1"/>
  <c r="HC28" i="1"/>
  <c r="GX28" i="1" s="1"/>
  <c r="I29" i="1"/>
  <c r="R29" i="1"/>
  <c r="U29" i="1"/>
  <c r="AB29" i="1"/>
  <c r="AC29" i="1"/>
  <c r="AE29" i="1"/>
  <c r="AD29" i="1" s="1"/>
  <c r="AF29" i="1"/>
  <c r="CT29" i="1" s="1"/>
  <c r="AG29" i="1"/>
  <c r="AH29" i="1"/>
  <c r="AI29" i="1"/>
  <c r="AJ29" i="1"/>
  <c r="CX29" i="1" s="1"/>
  <c r="CQ29" i="1"/>
  <c r="P29" i="1" s="1"/>
  <c r="CR29" i="1"/>
  <c r="Q29" i="1" s="1"/>
  <c r="CS29" i="1"/>
  <c r="CU29" i="1"/>
  <c r="CV29" i="1"/>
  <c r="CW29" i="1"/>
  <c r="V29" i="1" s="1"/>
  <c r="GL29" i="1"/>
  <c r="GN29" i="1"/>
  <c r="GO29" i="1"/>
  <c r="GP29" i="1"/>
  <c r="GV29" i="1"/>
  <c r="GX29" i="1"/>
  <c r="HC29" i="1"/>
  <c r="C30" i="1"/>
  <c r="D30" i="1"/>
  <c r="I30" i="1"/>
  <c r="S30" i="1"/>
  <c r="W30" i="1"/>
  <c r="AC30" i="1"/>
  <c r="AD30" i="1"/>
  <c r="AE30" i="1"/>
  <c r="AF30" i="1"/>
  <c r="AG30" i="1"/>
  <c r="AH30" i="1"/>
  <c r="CV30" i="1" s="1"/>
  <c r="U30" i="1" s="1"/>
  <c r="AI30" i="1"/>
  <c r="AJ30" i="1"/>
  <c r="CQ30" i="1"/>
  <c r="CS30" i="1"/>
  <c r="R30" i="1" s="1"/>
  <c r="CT30" i="1"/>
  <c r="CU30" i="1"/>
  <c r="CW30" i="1"/>
  <c r="CX30" i="1"/>
  <c r="FR30" i="1"/>
  <c r="GL30" i="1"/>
  <c r="GN30" i="1"/>
  <c r="GP30" i="1"/>
  <c r="GV30" i="1"/>
  <c r="HC30" i="1" s="1"/>
  <c r="GX30" i="1" s="1"/>
  <c r="I31" i="1"/>
  <c r="Q31" i="1"/>
  <c r="V31" i="1"/>
  <c r="W31" i="1"/>
  <c r="AB31" i="1"/>
  <c r="AC31" i="1"/>
  <c r="CQ31" i="1" s="1"/>
  <c r="P31" i="1" s="1"/>
  <c r="AE31" i="1"/>
  <c r="AD31" i="1" s="1"/>
  <c r="AF31" i="1"/>
  <c r="AG31" i="1"/>
  <c r="AH31" i="1"/>
  <c r="AI31" i="1"/>
  <c r="AJ31" i="1"/>
  <c r="CR31" i="1"/>
  <c r="CS31" i="1"/>
  <c r="R31" i="1" s="1"/>
  <c r="CT31" i="1"/>
  <c r="S31" i="1" s="1"/>
  <c r="CU31" i="1"/>
  <c r="T31" i="1" s="1"/>
  <c r="CV31" i="1"/>
  <c r="U31" i="1" s="1"/>
  <c r="CW31" i="1"/>
  <c r="CX31" i="1"/>
  <c r="FR31" i="1"/>
  <c r="GL31" i="1"/>
  <c r="GN31" i="1"/>
  <c r="GP31" i="1"/>
  <c r="GV31" i="1"/>
  <c r="HC31" i="1" s="1"/>
  <c r="GX31" i="1" s="1"/>
  <c r="I32" i="1"/>
  <c r="S32" i="1"/>
  <c r="AC32" i="1"/>
  <c r="AD32" i="1"/>
  <c r="CR32" i="1" s="1"/>
  <c r="Q32" i="1" s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T32" i="1"/>
  <c r="CU32" i="1"/>
  <c r="T32" i="1" s="1"/>
  <c r="CX32" i="1"/>
  <c r="W32" i="1" s="1"/>
  <c r="FR32" i="1"/>
  <c r="GL32" i="1"/>
  <c r="GN32" i="1"/>
  <c r="GP32" i="1"/>
  <c r="GV32" i="1"/>
  <c r="HC32" i="1" s="1"/>
  <c r="GX32" i="1" s="1"/>
  <c r="C33" i="1"/>
  <c r="D33" i="1"/>
  <c r="I33" i="1"/>
  <c r="P33" i="1"/>
  <c r="AC33" i="1"/>
  <c r="AE33" i="1"/>
  <c r="AF33" i="1"/>
  <c r="CT33" i="1" s="1"/>
  <c r="S33" i="1" s="1"/>
  <c r="AG33" i="1"/>
  <c r="AH33" i="1"/>
  <c r="AI33" i="1"/>
  <c r="CW33" i="1" s="1"/>
  <c r="V33" i="1" s="1"/>
  <c r="AJ33" i="1"/>
  <c r="CX33" i="1" s="1"/>
  <c r="W33" i="1" s="1"/>
  <c r="CQ33" i="1"/>
  <c r="CU33" i="1"/>
  <c r="T33" i="1" s="1"/>
  <c r="CV33" i="1"/>
  <c r="U33" i="1" s="1"/>
  <c r="FR33" i="1"/>
  <c r="GL33" i="1"/>
  <c r="GN33" i="1"/>
  <c r="GP33" i="1"/>
  <c r="GV33" i="1"/>
  <c r="HC33" i="1" s="1"/>
  <c r="GX33" i="1" s="1"/>
  <c r="I34" i="1"/>
  <c r="W34" i="1"/>
  <c r="AC34" i="1"/>
  <c r="AB34" i="1" s="1"/>
  <c r="AD34" i="1"/>
  <c r="CR34" i="1" s="1"/>
  <c r="Q34" i="1" s="1"/>
  <c r="AE34" i="1"/>
  <c r="CS34" i="1" s="1"/>
  <c r="R34" i="1" s="1"/>
  <c r="AF34" i="1"/>
  <c r="AG34" i="1"/>
  <c r="AH34" i="1"/>
  <c r="CV34" i="1" s="1"/>
  <c r="U34" i="1" s="1"/>
  <c r="AI34" i="1"/>
  <c r="CW34" i="1" s="1"/>
  <c r="V34" i="1" s="1"/>
  <c r="AJ34" i="1"/>
  <c r="CT34" i="1"/>
  <c r="S34" i="1" s="1"/>
  <c r="CU34" i="1"/>
  <c r="T34" i="1" s="1"/>
  <c r="CX34" i="1"/>
  <c r="GL34" i="1"/>
  <c r="GN34" i="1"/>
  <c r="GO34" i="1"/>
  <c r="GP34" i="1"/>
  <c r="GV34" i="1"/>
  <c r="HC34" i="1" s="1"/>
  <c r="GX34" i="1" s="1"/>
  <c r="I35" i="1"/>
  <c r="R35" i="1"/>
  <c r="S35" i="1"/>
  <c r="AC35" i="1"/>
  <c r="AD35" i="1"/>
  <c r="CR35" i="1" s="1"/>
  <c r="Q35" i="1" s="1"/>
  <c r="AE35" i="1"/>
  <c r="AF35" i="1"/>
  <c r="CT35" i="1" s="1"/>
  <c r="AG35" i="1"/>
  <c r="CU35" i="1" s="1"/>
  <c r="T35" i="1" s="1"/>
  <c r="AH35" i="1"/>
  <c r="CV35" i="1" s="1"/>
  <c r="U35" i="1" s="1"/>
  <c r="AI35" i="1"/>
  <c r="AJ35" i="1"/>
  <c r="CS35" i="1"/>
  <c r="CW35" i="1"/>
  <c r="V35" i="1" s="1"/>
  <c r="CX35" i="1"/>
  <c r="W35" i="1" s="1"/>
  <c r="GL35" i="1"/>
  <c r="GN35" i="1"/>
  <c r="GO35" i="1"/>
  <c r="GP35" i="1"/>
  <c r="GV35" i="1"/>
  <c r="HC35" i="1"/>
  <c r="GX35" i="1" s="1"/>
  <c r="I36" i="1"/>
  <c r="GX36" i="1" s="1"/>
  <c r="V36" i="1"/>
  <c r="AC36" i="1"/>
  <c r="CQ36" i="1" s="1"/>
  <c r="P36" i="1" s="1"/>
  <c r="AE36" i="1"/>
  <c r="AD36" i="1" s="1"/>
  <c r="AF36" i="1"/>
  <c r="CT36" i="1" s="1"/>
  <c r="AG36" i="1"/>
  <c r="CU36" i="1" s="1"/>
  <c r="AH36" i="1"/>
  <c r="AI36" i="1"/>
  <c r="CW36" i="1" s="1"/>
  <c r="AJ36" i="1"/>
  <c r="CX36" i="1" s="1"/>
  <c r="CS36" i="1"/>
  <c r="R36" i="1" s="1"/>
  <c r="CV36" i="1"/>
  <c r="U36" i="1" s="1"/>
  <c r="GL36" i="1"/>
  <c r="GN36" i="1"/>
  <c r="GO36" i="1"/>
  <c r="GP36" i="1"/>
  <c r="GV36" i="1"/>
  <c r="HC36" i="1"/>
  <c r="I37" i="1"/>
  <c r="P37" i="1"/>
  <c r="AC37" i="1"/>
  <c r="AD37" i="1"/>
  <c r="AB37" i="1" s="1"/>
  <c r="AE37" i="1"/>
  <c r="CS37" i="1" s="1"/>
  <c r="R37" i="1" s="1"/>
  <c r="AF37" i="1"/>
  <c r="CT37" i="1" s="1"/>
  <c r="S37" i="1" s="1"/>
  <c r="CY37" i="1" s="1"/>
  <c r="X37" i="1" s="1"/>
  <c r="AG37" i="1"/>
  <c r="AH37" i="1"/>
  <c r="CV37" i="1" s="1"/>
  <c r="U37" i="1" s="1"/>
  <c r="AI37" i="1"/>
  <c r="CW37" i="1" s="1"/>
  <c r="V37" i="1" s="1"/>
  <c r="AJ37" i="1"/>
  <c r="CX37" i="1" s="1"/>
  <c r="W37" i="1" s="1"/>
  <c r="CQ37" i="1"/>
  <c r="CR37" i="1"/>
  <c r="Q37" i="1" s="1"/>
  <c r="CU37" i="1"/>
  <c r="T37" i="1" s="1"/>
  <c r="CZ37" i="1"/>
  <c r="Y37" i="1" s="1"/>
  <c r="GL37" i="1"/>
  <c r="GN37" i="1"/>
  <c r="GO37" i="1"/>
  <c r="GP37" i="1"/>
  <c r="GV37" i="1"/>
  <c r="HC37" i="1" s="1"/>
  <c r="GX37" i="1" s="1"/>
  <c r="C38" i="1"/>
  <c r="D38" i="1"/>
  <c r="I38" i="1"/>
  <c r="R38" i="1"/>
  <c r="U38" i="1"/>
  <c r="AB38" i="1"/>
  <c r="AC38" i="1"/>
  <c r="CQ38" i="1" s="1"/>
  <c r="P38" i="1" s="1"/>
  <c r="AE38" i="1"/>
  <c r="AD38" i="1" s="1"/>
  <c r="AF38" i="1"/>
  <c r="CT38" i="1" s="1"/>
  <c r="AG38" i="1"/>
  <c r="CU38" i="1" s="1"/>
  <c r="T38" i="1" s="1"/>
  <c r="AH38" i="1"/>
  <c r="AI38" i="1"/>
  <c r="CW38" i="1" s="1"/>
  <c r="V38" i="1" s="1"/>
  <c r="AJ38" i="1"/>
  <c r="CX38" i="1" s="1"/>
  <c r="CR38" i="1"/>
  <c r="Q38" i="1" s="1"/>
  <c r="CS38" i="1"/>
  <c r="CV38" i="1"/>
  <c r="FR38" i="1"/>
  <c r="GL38" i="1"/>
  <c r="GN38" i="1"/>
  <c r="GP38" i="1"/>
  <c r="GV38" i="1"/>
  <c r="HC38" i="1"/>
  <c r="GX38" i="1" s="1"/>
  <c r="I39" i="1"/>
  <c r="T39" i="1"/>
  <c r="U39" i="1"/>
  <c r="AC39" i="1"/>
  <c r="AD39" i="1"/>
  <c r="AB39" i="1" s="1"/>
  <c r="AE39" i="1"/>
  <c r="CS39" i="1" s="1"/>
  <c r="R39" i="1" s="1"/>
  <c r="AF39" i="1"/>
  <c r="CT39" i="1" s="1"/>
  <c r="S39" i="1" s="1"/>
  <c r="AG39" i="1"/>
  <c r="AH39" i="1"/>
  <c r="CV39" i="1" s="1"/>
  <c r="AI39" i="1"/>
  <c r="CW39" i="1" s="1"/>
  <c r="V39" i="1" s="1"/>
  <c r="AJ39" i="1"/>
  <c r="CX39" i="1" s="1"/>
  <c r="W39" i="1" s="1"/>
  <c r="CQ39" i="1"/>
  <c r="P39" i="1" s="1"/>
  <c r="CR39" i="1"/>
  <c r="Q39" i="1" s="1"/>
  <c r="CU39" i="1"/>
  <c r="CY39" i="1"/>
  <c r="X39" i="1" s="1"/>
  <c r="CZ39" i="1"/>
  <c r="Y39" i="1" s="1"/>
  <c r="GL39" i="1"/>
  <c r="GN39" i="1"/>
  <c r="GO39" i="1"/>
  <c r="GP39" i="1"/>
  <c r="GV39" i="1"/>
  <c r="HC39" i="1" s="1"/>
  <c r="GX39" i="1"/>
  <c r="C40" i="1"/>
  <c r="D40" i="1"/>
  <c r="I40" i="1"/>
  <c r="R40" i="1"/>
  <c r="U40" i="1"/>
  <c r="AC40" i="1"/>
  <c r="CQ40" i="1" s="1"/>
  <c r="P40" i="1" s="1"/>
  <c r="AE40" i="1"/>
  <c r="AD40" i="1" s="1"/>
  <c r="AF40" i="1"/>
  <c r="CT40" i="1" s="1"/>
  <c r="S40" i="1" s="1"/>
  <c r="AG40" i="1"/>
  <c r="CU40" i="1" s="1"/>
  <c r="T40" i="1" s="1"/>
  <c r="AH40" i="1"/>
  <c r="AI40" i="1"/>
  <c r="AJ40" i="1"/>
  <c r="CX40" i="1" s="1"/>
  <c r="W40" i="1" s="1"/>
  <c r="CR40" i="1"/>
  <c r="Q40" i="1" s="1"/>
  <c r="CS40" i="1"/>
  <c r="CV40" i="1"/>
  <c r="CW40" i="1"/>
  <c r="V40" i="1" s="1"/>
  <c r="FR40" i="1"/>
  <c r="GL40" i="1"/>
  <c r="GN40" i="1"/>
  <c r="GP40" i="1"/>
  <c r="GV40" i="1"/>
  <c r="GX40" i="1"/>
  <c r="HC40" i="1"/>
  <c r="I41" i="1"/>
  <c r="Q41" i="1"/>
  <c r="T41" i="1"/>
  <c r="AC41" i="1"/>
  <c r="AD41" i="1"/>
  <c r="AB41" i="1" s="1"/>
  <c r="AE41" i="1"/>
  <c r="CS41" i="1" s="1"/>
  <c r="R41" i="1" s="1"/>
  <c r="AF41" i="1"/>
  <c r="CT41" i="1" s="1"/>
  <c r="S41" i="1" s="1"/>
  <c r="CZ41" i="1" s="1"/>
  <c r="Y41" i="1" s="1"/>
  <c r="AG41" i="1"/>
  <c r="AH41" i="1"/>
  <c r="AI41" i="1"/>
  <c r="CW41" i="1" s="1"/>
  <c r="V41" i="1" s="1"/>
  <c r="AJ41" i="1"/>
  <c r="CX41" i="1" s="1"/>
  <c r="W41" i="1" s="1"/>
  <c r="CQ41" i="1"/>
  <c r="P41" i="1" s="1"/>
  <c r="CR41" i="1"/>
  <c r="CU41" i="1"/>
  <c r="CV41" i="1"/>
  <c r="U41" i="1" s="1"/>
  <c r="CY41" i="1"/>
  <c r="X41" i="1" s="1"/>
  <c r="GL41" i="1"/>
  <c r="GN41" i="1"/>
  <c r="GO41" i="1"/>
  <c r="GP41" i="1"/>
  <c r="GV41" i="1"/>
  <c r="HC41" i="1" s="1"/>
  <c r="GX41" i="1" s="1"/>
  <c r="C42" i="1"/>
  <c r="D42" i="1"/>
  <c r="I42" i="1"/>
  <c r="V42" i="1"/>
  <c r="AC42" i="1"/>
  <c r="CQ42" i="1" s="1"/>
  <c r="AE42" i="1"/>
  <c r="AF42" i="1"/>
  <c r="CT42" i="1" s="1"/>
  <c r="S42" i="1" s="1"/>
  <c r="AG42" i="1"/>
  <c r="CU42" i="1" s="1"/>
  <c r="AH42" i="1"/>
  <c r="AI42" i="1"/>
  <c r="AJ42" i="1"/>
  <c r="CX42" i="1" s="1"/>
  <c r="W42" i="1" s="1"/>
  <c r="CV42" i="1"/>
  <c r="U42" i="1" s="1"/>
  <c r="CW42" i="1"/>
  <c r="FR42" i="1"/>
  <c r="GL42" i="1"/>
  <c r="GN42" i="1"/>
  <c r="GP42" i="1"/>
  <c r="GV42" i="1"/>
  <c r="GX42" i="1"/>
  <c r="HC42" i="1"/>
  <c r="I43" i="1"/>
  <c r="P43" i="1"/>
  <c r="AC43" i="1"/>
  <c r="AE43" i="1"/>
  <c r="AF43" i="1"/>
  <c r="CT43" i="1" s="1"/>
  <c r="S43" i="1" s="1"/>
  <c r="AG43" i="1"/>
  <c r="AH43" i="1"/>
  <c r="AI43" i="1"/>
  <c r="CW43" i="1" s="1"/>
  <c r="V43" i="1" s="1"/>
  <c r="AJ43" i="1"/>
  <c r="CX43" i="1" s="1"/>
  <c r="W43" i="1" s="1"/>
  <c r="CQ43" i="1"/>
  <c r="CU43" i="1"/>
  <c r="T43" i="1" s="1"/>
  <c r="CV43" i="1"/>
  <c r="U43" i="1" s="1"/>
  <c r="FR43" i="1"/>
  <c r="GL43" i="1"/>
  <c r="GN43" i="1"/>
  <c r="GP43" i="1"/>
  <c r="GV43" i="1"/>
  <c r="HC43" i="1" s="1"/>
  <c r="GX43" i="1" s="1"/>
  <c r="I44" i="1"/>
  <c r="W44" i="1"/>
  <c r="AC44" i="1"/>
  <c r="AB44" i="1" s="1"/>
  <c r="AD44" i="1"/>
  <c r="CR44" i="1" s="1"/>
  <c r="Q44" i="1" s="1"/>
  <c r="AE44" i="1"/>
  <c r="CS44" i="1" s="1"/>
  <c r="R44" i="1" s="1"/>
  <c r="AF44" i="1"/>
  <c r="AG44" i="1"/>
  <c r="AH44" i="1"/>
  <c r="CV44" i="1" s="1"/>
  <c r="U44" i="1" s="1"/>
  <c r="AI44" i="1"/>
  <c r="CW44" i="1" s="1"/>
  <c r="V44" i="1" s="1"/>
  <c r="AJ44" i="1"/>
  <c r="CT44" i="1"/>
  <c r="S44" i="1" s="1"/>
  <c r="CU44" i="1"/>
  <c r="T44" i="1" s="1"/>
  <c r="CX44" i="1"/>
  <c r="FR44" i="1"/>
  <c r="GL44" i="1"/>
  <c r="GN44" i="1"/>
  <c r="GP44" i="1"/>
  <c r="GV44" i="1"/>
  <c r="HC44" i="1" s="1"/>
  <c r="GX44" i="1" s="1"/>
  <c r="C45" i="1"/>
  <c r="D45" i="1"/>
  <c r="I45" i="1"/>
  <c r="P45" i="1"/>
  <c r="AC45" i="1"/>
  <c r="AD45" i="1"/>
  <c r="AB45" i="1" s="1"/>
  <c r="AE45" i="1"/>
  <c r="CS45" i="1" s="1"/>
  <c r="R45" i="1" s="1"/>
  <c r="AF45" i="1"/>
  <c r="CT45" i="1" s="1"/>
  <c r="S45" i="1" s="1"/>
  <c r="CY45" i="1" s="1"/>
  <c r="X45" i="1" s="1"/>
  <c r="AG45" i="1"/>
  <c r="AH45" i="1"/>
  <c r="CV45" i="1" s="1"/>
  <c r="U45" i="1" s="1"/>
  <c r="AI45" i="1"/>
  <c r="CW45" i="1" s="1"/>
  <c r="V45" i="1" s="1"/>
  <c r="AJ45" i="1"/>
  <c r="CX45" i="1" s="1"/>
  <c r="W45" i="1" s="1"/>
  <c r="CQ45" i="1"/>
  <c r="CR45" i="1"/>
  <c r="Q45" i="1" s="1"/>
  <c r="CU45" i="1"/>
  <c r="T45" i="1" s="1"/>
  <c r="CZ45" i="1"/>
  <c r="Y45" i="1" s="1"/>
  <c r="FR45" i="1"/>
  <c r="GL45" i="1"/>
  <c r="GN45" i="1"/>
  <c r="GP45" i="1"/>
  <c r="GV45" i="1"/>
  <c r="HC45" i="1" s="1"/>
  <c r="GX45" i="1" s="1"/>
  <c r="I46" i="1"/>
  <c r="T46" i="1"/>
  <c r="W46" i="1"/>
  <c r="AC46" i="1"/>
  <c r="AD46" i="1"/>
  <c r="CR46" i="1" s="1"/>
  <c r="Q46" i="1" s="1"/>
  <c r="AE46" i="1"/>
  <c r="CS46" i="1" s="1"/>
  <c r="R46" i="1" s="1"/>
  <c r="CY46" i="1" s="1"/>
  <c r="X46" i="1" s="1"/>
  <c r="AF46" i="1"/>
  <c r="AG46" i="1"/>
  <c r="AH46" i="1"/>
  <c r="CV46" i="1" s="1"/>
  <c r="U46" i="1" s="1"/>
  <c r="AI46" i="1"/>
  <c r="CW46" i="1" s="1"/>
  <c r="V46" i="1" s="1"/>
  <c r="AJ46" i="1"/>
  <c r="CQ46" i="1"/>
  <c r="P46" i="1" s="1"/>
  <c r="CP46" i="1" s="1"/>
  <c r="O46" i="1" s="1"/>
  <c r="CT46" i="1"/>
  <c r="S46" i="1" s="1"/>
  <c r="CU46" i="1"/>
  <c r="CX46" i="1"/>
  <c r="FR46" i="1"/>
  <c r="GL46" i="1"/>
  <c r="GN46" i="1"/>
  <c r="GP46" i="1"/>
  <c r="GV46" i="1"/>
  <c r="HC46" i="1" s="1"/>
  <c r="GX46" i="1" s="1"/>
  <c r="I47" i="1"/>
  <c r="R47" i="1"/>
  <c r="AC47" i="1"/>
  <c r="CQ47" i="1" s="1"/>
  <c r="P47" i="1" s="1"/>
  <c r="AD47" i="1"/>
  <c r="CR47" i="1" s="1"/>
  <c r="Q47" i="1" s="1"/>
  <c r="AE47" i="1"/>
  <c r="AF47" i="1"/>
  <c r="CT47" i="1" s="1"/>
  <c r="S47" i="1" s="1"/>
  <c r="AG47" i="1"/>
  <c r="CU47" i="1" s="1"/>
  <c r="T47" i="1" s="1"/>
  <c r="AH47" i="1"/>
  <c r="CV47" i="1" s="1"/>
  <c r="U47" i="1" s="1"/>
  <c r="AI47" i="1"/>
  <c r="AJ47" i="1"/>
  <c r="CX47" i="1" s="1"/>
  <c r="W47" i="1" s="1"/>
  <c r="CS47" i="1"/>
  <c r="CW47" i="1"/>
  <c r="V47" i="1" s="1"/>
  <c r="FR47" i="1"/>
  <c r="GL47" i="1"/>
  <c r="GN47" i="1"/>
  <c r="GP47" i="1"/>
  <c r="GV47" i="1"/>
  <c r="HC47" i="1"/>
  <c r="GX47" i="1" s="1"/>
  <c r="C48" i="1"/>
  <c r="D48" i="1"/>
  <c r="I48" i="1"/>
  <c r="S48" i="1"/>
  <c r="T48" i="1"/>
  <c r="U48" i="1"/>
  <c r="AC48" i="1"/>
  <c r="CQ48" i="1" s="1"/>
  <c r="P48" i="1" s="1"/>
  <c r="AE48" i="1"/>
  <c r="AF48" i="1"/>
  <c r="AG48" i="1"/>
  <c r="AH48" i="1"/>
  <c r="AI48" i="1"/>
  <c r="CW48" i="1" s="1"/>
  <c r="V48" i="1" s="1"/>
  <c r="AJ48" i="1"/>
  <c r="CT48" i="1"/>
  <c r="CU48" i="1"/>
  <c r="CV48" i="1"/>
  <c r="CX48" i="1"/>
  <c r="W48" i="1" s="1"/>
  <c r="FR48" i="1"/>
  <c r="GL48" i="1"/>
  <c r="GN48" i="1"/>
  <c r="GP48" i="1"/>
  <c r="GV48" i="1"/>
  <c r="HC48" i="1" s="1"/>
  <c r="GX48" i="1" s="1"/>
  <c r="I49" i="1"/>
  <c r="R49" i="1"/>
  <c r="S49" i="1"/>
  <c r="W49" i="1"/>
  <c r="AC49" i="1"/>
  <c r="AD49" i="1"/>
  <c r="CR49" i="1" s="1"/>
  <c r="Q49" i="1" s="1"/>
  <c r="AE49" i="1"/>
  <c r="AF49" i="1"/>
  <c r="AG49" i="1"/>
  <c r="CU49" i="1" s="1"/>
  <c r="T49" i="1" s="1"/>
  <c r="AH49" i="1"/>
  <c r="CV49" i="1" s="1"/>
  <c r="U49" i="1" s="1"/>
  <c r="AI49" i="1"/>
  <c r="AJ49" i="1"/>
  <c r="CS49" i="1"/>
  <c r="CT49" i="1"/>
  <c r="CW49" i="1"/>
  <c r="V49" i="1" s="1"/>
  <c r="CX49" i="1"/>
  <c r="FR49" i="1"/>
  <c r="GL49" i="1"/>
  <c r="GN49" i="1"/>
  <c r="GP49" i="1"/>
  <c r="CD69" i="1" s="1"/>
  <c r="GV49" i="1"/>
  <c r="HC49" i="1" s="1"/>
  <c r="GX49" i="1" s="1"/>
  <c r="I50" i="1"/>
  <c r="S50" i="1"/>
  <c r="CY50" i="1" s="1"/>
  <c r="X50" i="1" s="1"/>
  <c r="U50" i="1"/>
  <c r="AC50" i="1"/>
  <c r="CQ50" i="1" s="1"/>
  <c r="AE50" i="1"/>
  <c r="AD50" i="1" s="1"/>
  <c r="AF50" i="1"/>
  <c r="AB50" i="1" s="1"/>
  <c r="AG50" i="1"/>
  <c r="CU50" i="1" s="1"/>
  <c r="AH50" i="1"/>
  <c r="AI50" i="1"/>
  <c r="AJ50" i="1"/>
  <c r="CX50" i="1" s="1"/>
  <c r="W50" i="1" s="1"/>
  <c r="CR50" i="1"/>
  <c r="Q50" i="1" s="1"/>
  <c r="CS50" i="1"/>
  <c r="R50" i="1" s="1"/>
  <c r="CT50" i="1"/>
  <c r="CV50" i="1"/>
  <c r="CW50" i="1"/>
  <c r="V50" i="1" s="1"/>
  <c r="FR50" i="1"/>
  <c r="GL50" i="1"/>
  <c r="GN50" i="1"/>
  <c r="GP50" i="1"/>
  <c r="GV50" i="1"/>
  <c r="HC50" i="1"/>
  <c r="GX50" i="1" s="1"/>
  <c r="C51" i="1"/>
  <c r="D51" i="1"/>
  <c r="I51" i="1"/>
  <c r="P51" i="1"/>
  <c r="R51" i="1"/>
  <c r="V51" i="1"/>
  <c r="AC51" i="1"/>
  <c r="CQ51" i="1" s="1"/>
  <c r="AD51" i="1"/>
  <c r="CR51" i="1" s="1"/>
  <c r="Q51" i="1" s="1"/>
  <c r="AE51" i="1"/>
  <c r="AF51" i="1"/>
  <c r="AB51" i="1" s="1"/>
  <c r="AG51" i="1"/>
  <c r="AH51" i="1"/>
  <c r="CV51" i="1" s="1"/>
  <c r="U51" i="1" s="1"/>
  <c r="AI51" i="1"/>
  <c r="AJ51" i="1"/>
  <c r="CX51" i="1" s="1"/>
  <c r="W51" i="1" s="1"/>
  <c r="CS51" i="1"/>
  <c r="CU51" i="1"/>
  <c r="T51" i="1" s="1"/>
  <c r="CW51" i="1"/>
  <c r="FR51" i="1"/>
  <c r="GL51" i="1"/>
  <c r="GN51" i="1"/>
  <c r="GP51" i="1"/>
  <c r="GV51" i="1"/>
  <c r="HC51" i="1"/>
  <c r="GX51" i="1" s="1"/>
  <c r="I52" i="1"/>
  <c r="AC52" i="1"/>
  <c r="CQ52" i="1" s="1"/>
  <c r="AE52" i="1"/>
  <c r="AF52" i="1"/>
  <c r="AG52" i="1"/>
  <c r="CU52" i="1" s="1"/>
  <c r="AH52" i="1"/>
  <c r="AI52" i="1"/>
  <c r="CW52" i="1" s="1"/>
  <c r="V52" i="1" s="1"/>
  <c r="AJ52" i="1"/>
  <c r="CT52" i="1"/>
  <c r="S52" i="1" s="1"/>
  <c r="CV52" i="1"/>
  <c r="U52" i="1" s="1"/>
  <c r="CX52" i="1"/>
  <c r="W52" i="1" s="1"/>
  <c r="FR52" i="1"/>
  <c r="GL52" i="1"/>
  <c r="GN52" i="1"/>
  <c r="GP52" i="1"/>
  <c r="GV52" i="1"/>
  <c r="GX52" i="1"/>
  <c r="HC52" i="1"/>
  <c r="C53" i="1"/>
  <c r="D53" i="1"/>
  <c r="I53" i="1"/>
  <c r="S53" i="1"/>
  <c r="T53" i="1"/>
  <c r="AC53" i="1"/>
  <c r="AD53" i="1"/>
  <c r="AB53" i="1" s="1"/>
  <c r="AE53" i="1"/>
  <c r="CS53" i="1" s="1"/>
  <c r="R53" i="1" s="1"/>
  <c r="AF53" i="1"/>
  <c r="CT53" i="1" s="1"/>
  <c r="AG53" i="1"/>
  <c r="AH53" i="1"/>
  <c r="CV53" i="1" s="1"/>
  <c r="U53" i="1" s="1"/>
  <c r="AI53" i="1"/>
  <c r="CW53" i="1" s="1"/>
  <c r="V53" i="1" s="1"/>
  <c r="AJ53" i="1"/>
  <c r="CX53" i="1" s="1"/>
  <c r="CQ53" i="1"/>
  <c r="P53" i="1" s="1"/>
  <c r="CP53" i="1" s="1"/>
  <c r="O53" i="1" s="1"/>
  <c r="GO53" i="1" s="1"/>
  <c r="CR53" i="1"/>
  <c r="Q53" i="1" s="1"/>
  <c r="CU53" i="1"/>
  <c r="CY53" i="1"/>
  <c r="X53" i="1" s="1"/>
  <c r="CZ53" i="1"/>
  <c r="Y53" i="1" s="1"/>
  <c r="FR53" i="1"/>
  <c r="GL53" i="1"/>
  <c r="GN53" i="1"/>
  <c r="GP53" i="1"/>
  <c r="GV53" i="1"/>
  <c r="HC53" i="1" s="1"/>
  <c r="GX53" i="1"/>
  <c r="AC54" i="1"/>
  <c r="AD54" i="1"/>
  <c r="CR54" i="1" s="1"/>
  <c r="AE54" i="1"/>
  <c r="CS54" i="1" s="1"/>
  <c r="AF54" i="1"/>
  <c r="AG54" i="1"/>
  <c r="AH54" i="1"/>
  <c r="CV54" i="1" s="1"/>
  <c r="AI54" i="1"/>
  <c r="CW54" i="1" s="1"/>
  <c r="AJ54" i="1"/>
  <c r="CQ54" i="1"/>
  <c r="CT54" i="1"/>
  <c r="CU54" i="1"/>
  <c r="CX54" i="1"/>
  <c r="FR54" i="1"/>
  <c r="GL54" i="1"/>
  <c r="GN54" i="1"/>
  <c r="GP54" i="1"/>
  <c r="GV54" i="1"/>
  <c r="HC54" i="1" s="1"/>
  <c r="AC55" i="1"/>
  <c r="CQ55" i="1" s="1"/>
  <c r="AD55" i="1"/>
  <c r="CR55" i="1" s="1"/>
  <c r="AE55" i="1"/>
  <c r="AF55" i="1"/>
  <c r="AB55" i="1" s="1"/>
  <c r="AG55" i="1"/>
  <c r="CU55" i="1" s="1"/>
  <c r="AH55" i="1"/>
  <c r="CV55" i="1" s="1"/>
  <c r="AI55" i="1"/>
  <c r="AJ55" i="1"/>
  <c r="CX55" i="1" s="1"/>
  <c r="CS55" i="1"/>
  <c r="CW55" i="1"/>
  <c r="FR55" i="1"/>
  <c r="GL55" i="1"/>
  <c r="GN55" i="1"/>
  <c r="GP55" i="1"/>
  <c r="GV55" i="1"/>
  <c r="HC55" i="1"/>
  <c r="C56" i="1"/>
  <c r="D56" i="1"/>
  <c r="I56" i="1"/>
  <c r="T56" i="1"/>
  <c r="W56" i="1"/>
  <c r="AC56" i="1"/>
  <c r="AD56" i="1"/>
  <c r="CR56" i="1" s="1"/>
  <c r="Q56" i="1" s="1"/>
  <c r="AE56" i="1"/>
  <c r="CS56" i="1" s="1"/>
  <c r="R56" i="1" s="1"/>
  <c r="AF56" i="1"/>
  <c r="AG56" i="1"/>
  <c r="AH56" i="1"/>
  <c r="CV56" i="1" s="1"/>
  <c r="U56" i="1" s="1"/>
  <c r="AI56" i="1"/>
  <c r="CW56" i="1" s="1"/>
  <c r="V56" i="1" s="1"/>
  <c r="AJ56" i="1"/>
  <c r="CQ56" i="1"/>
  <c r="P56" i="1" s="1"/>
  <c r="CP56" i="1" s="1"/>
  <c r="O56" i="1" s="1"/>
  <c r="CT56" i="1"/>
  <c r="S56" i="1" s="1"/>
  <c r="CZ56" i="1" s="1"/>
  <c r="Y56" i="1" s="1"/>
  <c r="CU56" i="1"/>
  <c r="CX56" i="1"/>
  <c r="CY56" i="1"/>
  <c r="X56" i="1" s="1"/>
  <c r="FR56" i="1"/>
  <c r="GL56" i="1"/>
  <c r="GN56" i="1"/>
  <c r="GP56" i="1"/>
  <c r="GV56" i="1"/>
  <c r="HC56" i="1" s="1"/>
  <c r="GX56" i="1" s="1"/>
  <c r="I57" i="1"/>
  <c r="R57" i="1"/>
  <c r="W57" i="1"/>
  <c r="AC57" i="1"/>
  <c r="CQ57" i="1" s="1"/>
  <c r="P57" i="1" s="1"/>
  <c r="AD57" i="1"/>
  <c r="CR57" i="1" s="1"/>
  <c r="Q57" i="1" s="1"/>
  <c r="AE57" i="1"/>
  <c r="AF57" i="1"/>
  <c r="AB57" i="1" s="1"/>
  <c r="AG57" i="1"/>
  <c r="CU57" i="1" s="1"/>
  <c r="T57" i="1" s="1"/>
  <c r="AH57" i="1"/>
  <c r="CV57" i="1" s="1"/>
  <c r="U57" i="1" s="1"/>
  <c r="AI57" i="1"/>
  <c r="AJ57" i="1"/>
  <c r="CX57" i="1" s="1"/>
  <c r="CS57" i="1"/>
  <c r="CT57" i="1"/>
  <c r="S57" i="1" s="1"/>
  <c r="CW57" i="1"/>
  <c r="V57" i="1" s="1"/>
  <c r="FR57" i="1"/>
  <c r="GL57" i="1"/>
  <c r="BZ69" i="1" s="1"/>
  <c r="GO57" i="1"/>
  <c r="GP57" i="1"/>
  <c r="GV57" i="1"/>
  <c r="HC57" i="1"/>
  <c r="GX57" i="1" s="1"/>
  <c r="I58" i="1"/>
  <c r="GX58" i="1" s="1"/>
  <c r="AC58" i="1"/>
  <c r="CQ58" i="1" s="1"/>
  <c r="AE58" i="1"/>
  <c r="AD58" i="1" s="1"/>
  <c r="AF58" i="1"/>
  <c r="CT58" i="1" s="1"/>
  <c r="AG58" i="1"/>
  <c r="CU58" i="1" s="1"/>
  <c r="AH58" i="1"/>
  <c r="AI58" i="1"/>
  <c r="CW58" i="1" s="1"/>
  <c r="V58" i="1" s="1"/>
  <c r="AJ58" i="1"/>
  <c r="CX58" i="1" s="1"/>
  <c r="CV58" i="1"/>
  <c r="U58" i="1" s="1"/>
  <c r="FR58" i="1"/>
  <c r="GL58" i="1"/>
  <c r="GO58" i="1"/>
  <c r="GP58" i="1"/>
  <c r="GV58" i="1"/>
  <c r="HC58" i="1"/>
  <c r="I59" i="1"/>
  <c r="P59" i="1"/>
  <c r="U59" i="1"/>
  <c r="AC59" i="1"/>
  <c r="AE59" i="1"/>
  <c r="CS59" i="1" s="1"/>
  <c r="R59" i="1" s="1"/>
  <c r="CZ59" i="1" s="1"/>
  <c r="Y59" i="1" s="1"/>
  <c r="AF59" i="1"/>
  <c r="CT59" i="1" s="1"/>
  <c r="S59" i="1" s="1"/>
  <c r="AG59" i="1"/>
  <c r="AH59" i="1"/>
  <c r="CV59" i="1" s="1"/>
  <c r="AI59" i="1"/>
  <c r="CW59" i="1" s="1"/>
  <c r="V59" i="1" s="1"/>
  <c r="AJ59" i="1"/>
  <c r="CX59" i="1" s="1"/>
  <c r="W59" i="1" s="1"/>
  <c r="CQ59" i="1"/>
  <c r="CU59" i="1"/>
  <c r="T59" i="1" s="1"/>
  <c r="FR59" i="1"/>
  <c r="GL59" i="1"/>
  <c r="GO59" i="1"/>
  <c r="GP59" i="1"/>
  <c r="GV59" i="1"/>
  <c r="HC59" i="1" s="1"/>
  <c r="GX59" i="1"/>
  <c r="I60" i="1"/>
  <c r="S60" i="1"/>
  <c r="CZ60" i="1" s="1"/>
  <c r="Y60" i="1" s="1"/>
  <c r="AC60" i="1"/>
  <c r="AB60" i="1" s="1"/>
  <c r="AD60" i="1"/>
  <c r="CR60" i="1" s="1"/>
  <c r="Q60" i="1" s="1"/>
  <c r="AE60" i="1"/>
  <c r="CS60" i="1" s="1"/>
  <c r="R60" i="1" s="1"/>
  <c r="AF60" i="1"/>
  <c r="AG60" i="1"/>
  <c r="CU60" i="1" s="1"/>
  <c r="T60" i="1" s="1"/>
  <c r="AH60" i="1"/>
  <c r="CV60" i="1" s="1"/>
  <c r="U60" i="1" s="1"/>
  <c r="AI60" i="1"/>
  <c r="CW60" i="1" s="1"/>
  <c r="V60" i="1" s="1"/>
  <c r="AJ60" i="1"/>
  <c r="CT60" i="1"/>
  <c r="CX60" i="1"/>
  <c r="W60" i="1" s="1"/>
  <c r="CY60" i="1"/>
  <c r="X60" i="1" s="1"/>
  <c r="FR60" i="1"/>
  <c r="GL60" i="1"/>
  <c r="GO60" i="1"/>
  <c r="GP60" i="1"/>
  <c r="GV60" i="1"/>
  <c r="HC60" i="1" s="1"/>
  <c r="GX60" i="1" s="1"/>
  <c r="C61" i="1"/>
  <c r="D61" i="1"/>
  <c r="I61" i="1"/>
  <c r="I62" i="1" s="1"/>
  <c r="Q61" i="1"/>
  <c r="T61" i="1"/>
  <c r="AC61" i="1"/>
  <c r="AD61" i="1"/>
  <c r="AB61" i="1" s="1"/>
  <c r="AE61" i="1"/>
  <c r="CS61" i="1" s="1"/>
  <c r="R61" i="1" s="1"/>
  <c r="AF61" i="1"/>
  <c r="CT61" i="1" s="1"/>
  <c r="S61" i="1" s="1"/>
  <c r="CZ61" i="1" s="1"/>
  <c r="Y61" i="1" s="1"/>
  <c r="AG61" i="1"/>
  <c r="AH61" i="1"/>
  <c r="AI61" i="1"/>
  <c r="CW61" i="1" s="1"/>
  <c r="V61" i="1" s="1"/>
  <c r="AJ61" i="1"/>
  <c r="CX61" i="1" s="1"/>
  <c r="W61" i="1" s="1"/>
  <c r="CQ61" i="1"/>
  <c r="P61" i="1" s="1"/>
  <c r="CR61" i="1"/>
  <c r="CU61" i="1"/>
  <c r="CV61" i="1"/>
  <c r="U61" i="1" s="1"/>
  <c r="FR61" i="1"/>
  <c r="GL61" i="1"/>
  <c r="GN61" i="1"/>
  <c r="GP61" i="1"/>
  <c r="GV61" i="1"/>
  <c r="HC61" i="1" s="1"/>
  <c r="GX61" i="1"/>
  <c r="S62" i="1"/>
  <c r="CZ62" i="1" s="1"/>
  <c r="Y62" i="1" s="1"/>
  <c r="AC62" i="1"/>
  <c r="AD62" i="1"/>
  <c r="CR62" i="1" s="1"/>
  <c r="Q62" i="1" s="1"/>
  <c r="AE62" i="1"/>
  <c r="CS62" i="1" s="1"/>
  <c r="R62" i="1" s="1"/>
  <c r="AF62" i="1"/>
  <c r="AG62" i="1"/>
  <c r="CU62" i="1" s="1"/>
  <c r="T62" i="1" s="1"/>
  <c r="AH62" i="1"/>
  <c r="CV62" i="1" s="1"/>
  <c r="U62" i="1" s="1"/>
  <c r="AI62" i="1"/>
  <c r="CW62" i="1" s="1"/>
  <c r="V62" i="1" s="1"/>
  <c r="AJ62" i="1"/>
  <c r="CQ62" i="1"/>
  <c r="P62" i="1" s="1"/>
  <c r="CP62" i="1" s="1"/>
  <c r="O62" i="1" s="1"/>
  <c r="CT62" i="1"/>
  <c r="CX62" i="1"/>
  <c r="W62" i="1" s="1"/>
  <c r="CY62" i="1"/>
  <c r="X62" i="1" s="1"/>
  <c r="FR62" i="1"/>
  <c r="GL62" i="1"/>
  <c r="GN62" i="1"/>
  <c r="GP62" i="1"/>
  <c r="GV62" i="1"/>
  <c r="HC62" i="1" s="1"/>
  <c r="I63" i="1"/>
  <c r="V63" i="1"/>
  <c r="AC63" i="1"/>
  <c r="CQ63" i="1" s="1"/>
  <c r="AD63" i="1"/>
  <c r="CR63" i="1" s="1"/>
  <c r="Q63" i="1" s="1"/>
  <c r="AE63" i="1"/>
  <c r="AF63" i="1"/>
  <c r="AB63" i="1" s="1"/>
  <c r="AG63" i="1"/>
  <c r="CU63" i="1" s="1"/>
  <c r="AH63" i="1"/>
  <c r="CV63" i="1" s="1"/>
  <c r="U63" i="1" s="1"/>
  <c r="AI63" i="1"/>
  <c r="AJ63" i="1"/>
  <c r="CX63" i="1" s="1"/>
  <c r="W63" i="1" s="1"/>
  <c r="CS63" i="1"/>
  <c r="R63" i="1" s="1"/>
  <c r="CT63" i="1"/>
  <c r="S63" i="1" s="1"/>
  <c r="CW63" i="1"/>
  <c r="FR63" i="1"/>
  <c r="GL63" i="1"/>
  <c r="GN63" i="1"/>
  <c r="GP63" i="1"/>
  <c r="GV63" i="1"/>
  <c r="HC63" i="1"/>
  <c r="C64" i="1"/>
  <c r="D64" i="1"/>
  <c r="I64" i="1"/>
  <c r="S64" i="1"/>
  <c r="CZ64" i="1" s="1"/>
  <c r="Y64" i="1" s="1"/>
  <c r="AC64" i="1"/>
  <c r="AB64" i="1" s="1"/>
  <c r="AD64" i="1"/>
  <c r="CR64" i="1" s="1"/>
  <c r="Q64" i="1" s="1"/>
  <c r="AE64" i="1"/>
  <c r="CS64" i="1" s="1"/>
  <c r="R64" i="1" s="1"/>
  <c r="AF64" i="1"/>
  <c r="AG64" i="1"/>
  <c r="CU64" i="1" s="1"/>
  <c r="T64" i="1" s="1"/>
  <c r="AH64" i="1"/>
  <c r="CV64" i="1" s="1"/>
  <c r="U64" i="1" s="1"/>
  <c r="AI64" i="1"/>
  <c r="CW64" i="1" s="1"/>
  <c r="V64" i="1" s="1"/>
  <c r="AJ64" i="1"/>
  <c r="CT64" i="1"/>
  <c r="CX64" i="1"/>
  <c r="W64" i="1" s="1"/>
  <c r="CY64" i="1"/>
  <c r="X64" i="1" s="1"/>
  <c r="FR64" i="1"/>
  <c r="GL64" i="1"/>
  <c r="GN64" i="1"/>
  <c r="GP64" i="1"/>
  <c r="GV64" i="1"/>
  <c r="HC64" i="1" s="1"/>
  <c r="GX64" i="1" s="1"/>
  <c r="I65" i="1"/>
  <c r="V65" i="1" s="1"/>
  <c r="AC65" i="1"/>
  <c r="CQ65" i="1" s="1"/>
  <c r="AD65" i="1"/>
  <c r="CR65" i="1" s="1"/>
  <c r="Q65" i="1" s="1"/>
  <c r="AE65" i="1"/>
  <c r="AF65" i="1"/>
  <c r="AB65" i="1" s="1"/>
  <c r="AG65" i="1"/>
  <c r="CU65" i="1" s="1"/>
  <c r="AH65" i="1"/>
  <c r="CV65" i="1" s="1"/>
  <c r="U65" i="1" s="1"/>
  <c r="AI65" i="1"/>
  <c r="AJ65" i="1"/>
  <c r="CX65" i="1" s="1"/>
  <c r="W65" i="1" s="1"/>
  <c r="CS65" i="1"/>
  <c r="R65" i="1" s="1"/>
  <c r="CT65" i="1"/>
  <c r="S65" i="1" s="1"/>
  <c r="CW65" i="1"/>
  <c r="FR65" i="1"/>
  <c r="GL65" i="1"/>
  <c r="GN65" i="1"/>
  <c r="GP65" i="1"/>
  <c r="GV65" i="1"/>
  <c r="HC65" i="1"/>
  <c r="I66" i="1"/>
  <c r="R66" i="1"/>
  <c r="AB66" i="1"/>
  <c r="AC66" i="1"/>
  <c r="CQ66" i="1" s="1"/>
  <c r="P66" i="1" s="1"/>
  <c r="AE66" i="1"/>
  <c r="AD66" i="1" s="1"/>
  <c r="AF66" i="1"/>
  <c r="CT66" i="1" s="1"/>
  <c r="S66" i="1" s="1"/>
  <c r="AG66" i="1"/>
  <c r="CU66" i="1" s="1"/>
  <c r="T66" i="1" s="1"/>
  <c r="AH66" i="1"/>
  <c r="AI66" i="1"/>
  <c r="AJ66" i="1"/>
  <c r="CX66" i="1" s="1"/>
  <c r="W66" i="1" s="1"/>
  <c r="CR66" i="1"/>
  <c r="Q66" i="1" s="1"/>
  <c r="CS66" i="1"/>
  <c r="CV66" i="1"/>
  <c r="U66" i="1" s="1"/>
  <c r="CW66" i="1"/>
  <c r="V66" i="1" s="1"/>
  <c r="FR66" i="1"/>
  <c r="GL66" i="1"/>
  <c r="GN66" i="1"/>
  <c r="GP66" i="1"/>
  <c r="GV66" i="1"/>
  <c r="GX66" i="1"/>
  <c r="HC66" i="1"/>
  <c r="I67" i="1"/>
  <c r="T67" i="1" s="1"/>
  <c r="P67" i="1"/>
  <c r="AB67" i="1"/>
  <c r="AC67" i="1"/>
  <c r="AE67" i="1"/>
  <c r="AD67" i="1" s="1"/>
  <c r="CR67" i="1" s="1"/>
  <c r="AF67" i="1"/>
  <c r="CT67" i="1" s="1"/>
  <c r="S67" i="1" s="1"/>
  <c r="AG67" i="1"/>
  <c r="AH67" i="1"/>
  <c r="AI67" i="1"/>
  <c r="CW67" i="1" s="1"/>
  <c r="AJ67" i="1"/>
  <c r="CX67" i="1" s="1"/>
  <c r="W67" i="1" s="1"/>
  <c r="CQ67" i="1"/>
  <c r="CS67" i="1"/>
  <c r="CU67" i="1"/>
  <c r="CV67" i="1"/>
  <c r="FR67" i="1"/>
  <c r="GL67" i="1"/>
  <c r="GN67" i="1"/>
  <c r="GP67" i="1"/>
  <c r="GV67" i="1"/>
  <c r="HC67" i="1" s="1"/>
  <c r="GX67" i="1"/>
  <c r="B69" i="1"/>
  <c r="B26" i="1" s="1"/>
  <c r="C69" i="1"/>
  <c r="C26" i="1" s="1"/>
  <c r="D69" i="1"/>
  <c r="D26" i="1" s="1"/>
  <c r="F69" i="1"/>
  <c r="F26" i="1" s="1"/>
  <c r="G69" i="1"/>
  <c r="G26" i="1" s="1"/>
  <c r="BB69" i="1"/>
  <c r="BB26" i="1" s="1"/>
  <c r="BX69" i="1"/>
  <c r="CK69" i="1"/>
  <c r="CK26" i="1" s="1"/>
  <c r="CL69" i="1"/>
  <c r="CL26" i="1" s="1"/>
  <c r="D98" i="1"/>
  <c r="C100" i="1"/>
  <c r="D100" i="1"/>
  <c r="E100" i="1"/>
  <c r="Z100" i="1"/>
  <c r="AA100" i="1"/>
  <c r="AM100" i="1"/>
  <c r="AN100" i="1"/>
  <c r="AO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I102" i="1"/>
  <c r="R102" i="1"/>
  <c r="S102" i="1"/>
  <c r="CY102" i="1" s="1"/>
  <c r="X102" i="1" s="1"/>
  <c r="W102" i="1"/>
  <c r="AC102" i="1"/>
  <c r="AB102" i="1" s="1"/>
  <c r="AD102" i="1"/>
  <c r="CR102" i="1" s="1"/>
  <c r="Q102" i="1" s="1"/>
  <c r="AE102" i="1"/>
  <c r="AF102" i="1"/>
  <c r="AG102" i="1"/>
  <c r="AH102" i="1"/>
  <c r="CV102" i="1" s="1"/>
  <c r="U102" i="1" s="1"/>
  <c r="AI102" i="1"/>
  <c r="AJ102" i="1"/>
  <c r="CQ102" i="1"/>
  <c r="P102" i="1" s="1"/>
  <c r="CS102" i="1"/>
  <c r="CT102" i="1"/>
  <c r="CU102" i="1"/>
  <c r="T102" i="1" s="1"/>
  <c r="CW102" i="1"/>
  <c r="V102" i="1" s="1"/>
  <c r="CX102" i="1"/>
  <c r="FR102" i="1"/>
  <c r="GL102" i="1"/>
  <c r="GN102" i="1"/>
  <c r="GP102" i="1"/>
  <c r="GV102" i="1"/>
  <c r="HC102" i="1" s="1"/>
  <c r="GX102" i="1" s="1"/>
  <c r="I103" i="1"/>
  <c r="AB103" i="1"/>
  <c r="AC103" i="1"/>
  <c r="CQ103" i="1" s="1"/>
  <c r="AE103" i="1"/>
  <c r="AD103" i="1" s="1"/>
  <c r="AF103" i="1"/>
  <c r="AG103" i="1"/>
  <c r="CU103" i="1" s="1"/>
  <c r="T103" i="1" s="1"/>
  <c r="AH103" i="1"/>
  <c r="AI103" i="1"/>
  <c r="AJ103" i="1"/>
  <c r="CX103" i="1" s="1"/>
  <c r="W103" i="1" s="1"/>
  <c r="CR103" i="1"/>
  <c r="Q103" i="1" s="1"/>
  <c r="CS103" i="1"/>
  <c r="R103" i="1" s="1"/>
  <c r="CT103" i="1"/>
  <c r="S103" i="1" s="1"/>
  <c r="CV103" i="1"/>
  <c r="U103" i="1" s="1"/>
  <c r="CW103" i="1"/>
  <c r="V103" i="1" s="1"/>
  <c r="GL103" i="1"/>
  <c r="GN103" i="1"/>
  <c r="GO103" i="1"/>
  <c r="GP103" i="1"/>
  <c r="GV103" i="1"/>
  <c r="HC103" i="1"/>
  <c r="GX103" i="1" s="1"/>
  <c r="I104" i="1"/>
  <c r="P104" i="1" s="1"/>
  <c r="AC104" i="1"/>
  <c r="AE104" i="1"/>
  <c r="AD104" i="1" s="1"/>
  <c r="AF104" i="1"/>
  <c r="CT104" i="1" s="1"/>
  <c r="AG104" i="1"/>
  <c r="AH104" i="1"/>
  <c r="CV104" i="1" s="1"/>
  <c r="U104" i="1" s="1"/>
  <c r="AI104" i="1"/>
  <c r="CW104" i="1" s="1"/>
  <c r="V104" i="1" s="1"/>
  <c r="AJ104" i="1"/>
  <c r="CX104" i="1" s="1"/>
  <c r="CQ104" i="1"/>
  <c r="CS104" i="1"/>
  <c r="R104" i="1" s="1"/>
  <c r="CU104" i="1"/>
  <c r="GL104" i="1"/>
  <c r="GN104" i="1"/>
  <c r="CB107" i="1" s="1"/>
  <c r="GO104" i="1"/>
  <c r="GP104" i="1"/>
  <c r="GV104" i="1"/>
  <c r="HC104" i="1" s="1"/>
  <c r="GX104" i="1" s="1"/>
  <c r="I105" i="1"/>
  <c r="AC105" i="1"/>
  <c r="CQ105" i="1" s="1"/>
  <c r="P105" i="1" s="1"/>
  <c r="AD105" i="1"/>
  <c r="CR105" i="1" s="1"/>
  <c r="Q105" i="1" s="1"/>
  <c r="AE105" i="1"/>
  <c r="AF105" i="1"/>
  <c r="AG105" i="1"/>
  <c r="CU105" i="1" s="1"/>
  <c r="T105" i="1" s="1"/>
  <c r="AH105" i="1"/>
  <c r="CV105" i="1" s="1"/>
  <c r="U105" i="1" s="1"/>
  <c r="AI105" i="1"/>
  <c r="AJ105" i="1"/>
  <c r="CS105" i="1"/>
  <c r="R105" i="1" s="1"/>
  <c r="CT105" i="1"/>
  <c r="S105" i="1" s="1"/>
  <c r="CW105" i="1"/>
  <c r="V105" i="1" s="1"/>
  <c r="CX105" i="1"/>
  <c r="W105" i="1" s="1"/>
  <c r="GL105" i="1"/>
  <c r="GN105" i="1"/>
  <c r="GO105" i="1"/>
  <c r="GP105" i="1"/>
  <c r="GV105" i="1"/>
  <c r="HC105" i="1"/>
  <c r="GX105" i="1" s="1"/>
  <c r="B107" i="1"/>
  <c r="B100" i="1" s="1"/>
  <c r="C107" i="1"/>
  <c r="D107" i="1"/>
  <c r="F107" i="1"/>
  <c r="F100" i="1" s="1"/>
  <c r="G107" i="1"/>
  <c r="G100" i="1" s="1"/>
  <c r="AO107" i="1"/>
  <c r="BB107" i="1"/>
  <c r="BB100" i="1" s="1"/>
  <c r="BX107" i="1"/>
  <c r="BX100" i="1" s="1"/>
  <c r="BZ107" i="1"/>
  <c r="BZ100" i="1" s="1"/>
  <c r="CD107" i="1"/>
  <c r="AU107" i="1" s="1"/>
  <c r="CK107" i="1"/>
  <c r="CK100" i="1" s="1"/>
  <c r="CL107" i="1"/>
  <c r="BC107" i="1" s="1"/>
  <c r="F111" i="1"/>
  <c r="F120" i="1"/>
  <c r="D136" i="1"/>
  <c r="B138" i="1"/>
  <c r="E138" i="1"/>
  <c r="F138" i="1"/>
  <c r="G138" i="1"/>
  <c r="Z138" i="1"/>
  <c r="AA138" i="1"/>
  <c r="AM138" i="1"/>
  <c r="AN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CK138" i="1"/>
  <c r="CM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I140" i="1"/>
  <c r="AC140" i="1"/>
  <c r="CQ140" i="1" s="1"/>
  <c r="P140" i="1" s="1"/>
  <c r="AE140" i="1"/>
  <c r="AD140" i="1" s="1"/>
  <c r="AF140" i="1"/>
  <c r="CT140" i="1" s="1"/>
  <c r="S140" i="1" s="1"/>
  <c r="AG140" i="1"/>
  <c r="CU140" i="1" s="1"/>
  <c r="T140" i="1" s="1"/>
  <c r="AG143" i="1" s="1"/>
  <c r="AH140" i="1"/>
  <c r="AI140" i="1"/>
  <c r="AJ140" i="1"/>
  <c r="CX140" i="1" s="1"/>
  <c r="W140" i="1" s="1"/>
  <c r="CS140" i="1"/>
  <c r="R140" i="1" s="1"/>
  <c r="AE143" i="1" s="1"/>
  <c r="CV140" i="1"/>
  <c r="U140" i="1" s="1"/>
  <c r="AH143" i="1" s="1"/>
  <c r="CW140" i="1"/>
  <c r="V140" i="1" s="1"/>
  <c r="AI143" i="1" s="1"/>
  <c r="FR140" i="1"/>
  <c r="GL140" i="1"/>
  <c r="BZ143" i="1" s="1"/>
  <c r="GO140" i="1"/>
  <c r="CC143" i="1" s="1"/>
  <c r="GP140" i="1"/>
  <c r="CD143" i="1" s="1"/>
  <c r="GV140" i="1"/>
  <c r="HC140" i="1"/>
  <c r="GX140" i="1" s="1"/>
  <c r="I141" i="1"/>
  <c r="AC141" i="1"/>
  <c r="AE141" i="1"/>
  <c r="CS141" i="1" s="1"/>
  <c r="R141" i="1" s="1"/>
  <c r="AF141" i="1"/>
  <c r="CT141" i="1" s="1"/>
  <c r="S141" i="1" s="1"/>
  <c r="AG141" i="1"/>
  <c r="AH141" i="1"/>
  <c r="AI141" i="1"/>
  <c r="CW141" i="1" s="1"/>
  <c r="V141" i="1" s="1"/>
  <c r="AJ141" i="1"/>
  <c r="CX141" i="1" s="1"/>
  <c r="W141" i="1" s="1"/>
  <c r="CQ141" i="1"/>
  <c r="P141" i="1" s="1"/>
  <c r="CU141" i="1"/>
  <c r="T141" i="1" s="1"/>
  <c r="CV141" i="1"/>
  <c r="U141" i="1" s="1"/>
  <c r="GL141" i="1"/>
  <c r="GN141" i="1"/>
  <c r="GO141" i="1"/>
  <c r="GP141" i="1"/>
  <c r="GV141" i="1"/>
  <c r="HC141" i="1" s="1"/>
  <c r="GX141" i="1" s="1"/>
  <c r="B143" i="1"/>
  <c r="C143" i="1"/>
  <c r="C138" i="1" s="1"/>
  <c r="D143" i="1"/>
  <c r="D138" i="1" s="1"/>
  <c r="F143" i="1"/>
  <c r="G143" i="1"/>
  <c r="BC143" i="1"/>
  <c r="F159" i="1" s="1"/>
  <c r="BX143" i="1"/>
  <c r="AO143" i="1" s="1"/>
  <c r="CK143" i="1"/>
  <c r="BB143" i="1" s="1"/>
  <c r="CL143" i="1"/>
  <c r="CL138" i="1" s="1"/>
  <c r="B172" i="1"/>
  <c r="B22" i="1" s="1"/>
  <c r="C172" i="1"/>
  <c r="C22" i="1" s="1"/>
  <c r="D172" i="1"/>
  <c r="D22" i="1" s="1"/>
  <c r="F172" i="1"/>
  <c r="F22" i="1" s="1"/>
  <c r="G172" i="1"/>
  <c r="G22" i="1" s="1"/>
  <c r="B201" i="1"/>
  <c r="B18" i="1" s="1"/>
  <c r="C201" i="1"/>
  <c r="C18" i="1" s="1"/>
  <c r="D201" i="1"/>
  <c r="D18" i="1" s="1"/>
  <c r="F201" i="1"/>
  <c r="G201" i="1"/>
  <c r="G18" i="1" s="1"/>
  <c r="J155" i="5" l="1"/>
  <c r="P155" i="5" s="1"/>
  <c r="X190" i="5"/>
  <c r="J167" i="5"/>
  <c r="P167" i="5" s="1"/>
  <c r="G155" i="5"/>
  <c r="O155" i="5" s="1"/>
  <c r="G190" i="5"/>
  <c r="O190" i="5" s="1"/>
  <c r="X155" i="5"/>
  <c r="J179" i="5"/>
  <c r="P179" i="5" s="1"/>
  <c r="J196" i="5" s="1"/>
  <c r="G217" i="5"/>
  <c r="G19" i="5"/>
  <c r="G179" i="5"/>
  <c r="O179" i="5" s="1"/>
  <c r="X167" i="5"/>
  <c r="G234" i="5"/>
  <c r="G22" i="5"/>
  <c r="G167" i="5"/>
  <c r="O167" i="5" s="1"/>
  <c r="FR141" i="1"/>
  <c r="AT143" i="1"/>
  <c r="CC138" i="1"/>
  <c r="AC143" i="1"/>
  <c r="BC100" i="1"/>
  <c r="F123" i="1"/>
  <c r="AB104" i="1"/>
  <c r="CR104" i="1"/>
  <c r="Q104" i="1" s="1"/>
  <c r="AD107" i="1"/>
  <c r="CZ67" i="1"/>
  <c r="Y67" i="1" s="1"/>
  <c r="BB138" i="1"/>
  <c r="F156" i="1"/>
  <c r="CZ141" i="1"/>
  <c r="Y141" i="1" s="1"/>
  <c r="CY141" i="1"/>
  <c r="X141" i="1" s="1"/>
  <c r="BZ138" i="1"/>
  <c r="AQ143" i="1"/>
  <c r="T143" i="1"/>
  <c r="AG138" i="1"/>
  <c r="CP105" i="1"/>
  <c r="O105" i="1" s="1"/>
  <c r="FR105" i="1"/>
  <c r="AC107" i="1"/>
  <c r="CP102" i="1"/>
  <c r="O102" i="1" s="1"/>
  <c r="CD138" i="1"/>
  <c r="AU143" i="1"/>
  <c r="AI138" i="1"/>
  <c r="V143" i="1"/>
  <c r="AB140" i="1"/>
  <c r="CR140" i="1"/>
  <c r="Q140" i="1" s="1"/>
  <c r="CY103" i="1"/>
  <c r="X103" i="1" s="1"/>
  <c r="CZ103" i="1"/>
  <c r="Y103" i="1" s="1"/>
  <c r="CJ107" i="1"/>
  <c r="CD26" i="1"/>
  <c r="AU69" i="1"/>
  <c r="AH138" i="1"/>
  <c r="U143" i="1"/>
  <c r="CY105" i="1"/>
  <c r="X105" i="1" s="1"/>
  <c r="CZ105" i="1"/>
  <c r="Y105" i="1" s="1"/>
  <c r="AH107" i="1"/>
  <c r="AE107" i="1"/>
  <c r="GO62" i="1"/>
  <c r="BZ26" i="1"/>
  <c r="AQ69" i="1"/>
  <c r="CJ143" i="1"/>
  <c r="AE138" i="1"/>
  <c r="R143" i="1"/>
  <c r="AI107" i="1"/>
  <c r="GO56" i="1"/>
  <c r="GM56" i="1"/>
  <c r="CY52" i="1"/>
  <c r="X52" i="1" s="1"/>
  <c r="CZ52" i="1"/>
  <c r="Y52" i="1" s="1"/>
  <c r="F147" i="1"/>
  <c r="AO138" i="1"/>
  <c r="BY143" i="1"/>
  <c r="AJ143" i="1"/>
  <c r="CY140" i="1"/>
  <c r="X140" i="1" s="1"/>
  <c r="AF143" i="1"/>
  <c r="CZ140" i="1"/>
  <c r="Y140" i="1" s="1"/>
  <c r="AL143" i="1" s="1"/>
  <c r="AU100" i="1"/>
  <c r="F126" i="1"/>
  <c r="CB100" i="1"/>
  <c r="AS107" i="1"/>
  <c r="FR104" i="1"/>
  <c r="AG107" i="1"/>
  <c r="T104" i="1"/>
  <c r="CY65" i="1"/>
  <c r="X65" i="1" s="1"/>
  <c r="CZ65" i="1"/>
  <c r="Y65" i="1" s="1"/>
  <c r="S54" i="1"/>
  <c r="CZ32" i="1"/>
  <c r="Y32" i="1" s="1"/>
  <c r="CY32" i="1"/>
  <c r="X32" i="1" s="1"/>
  <c r="AD141" i="1"/>
  <c r="CG107" i="1"/>
  <c r="AB105" i="1"/>
  <c r="AD59" i="1"/>
  <c r="P58" i="1"/>
  <c r="P54" i="1"/>
  <c r="GM53" i="1"/>
  <c r="AD52" i="1"/>
  <c r="CS52" i="1"/>
  <c r="R52" i="1" s="1"/>
  <c r="AB49" i="1"/>
  <c r="CQ49" i="1"/>
  <c r="P49" i="1" s="1"/>
  <c r="CP49" i="1" s="1"/>
  <c r="O49" i="1" s="1"/>
  <c r="CS48" i="1"/>
  <c r="R48" i="1" s="1"/>
  <c r="AD48" i="1"/>
  <c r="CR48" i="1" s="1"/>
  <c r="Q48" i="1" s="1"/>
  <c r="CY33" i="1"/>
  <c r="X33" i="1" s="1"/>
  <c r="CZ31" i="1"/>
  <c r="Y31" i="1" s="1"/>
  <c r="CP31" i="1"/>
  <c r="O31" i="1" s="1"/>
  <c r="CY31" i="1"/>
  <c r="X31" i="1" s="1"/>
  <c r="BB172" i="1"/>
  <c r="BC138" i="1"/>
  <c r="CL100" i="1"/>
  <c r="V67" i="1"/>
  <c r="Q67" i="1"/>
  <c r="U67" i="1"/>
  <c r="CS58" i="1"/>
  <c r="R58" i="1" s="1"/>
  <c r="CT55" i="1"/>
  <c r="CT51" i="1"/>
  <c r="S51" i="1" s="1"/>
  <c r="FR39" i="1"/>
  <c r="CP39" i="1"/>
  <c r="O39" i="1" s="1"/>
  <c r="GM39" i="1" s="1"/>
  <c r="CP36" i="1"/>
  <c r="O36" i="1" s="1"/>
  <c r="FR36" i="1"/>
  <c r="CQ35" i="1"/>
  <c r="P35" i="1" s="1"/>
  <c r="AB35" i="1"/>
  <c r="CS33" i="1"/>
  <c r="R33" i="1" s="1"/>
  <c r="AD33" i="1"/>
  <c r="CX137" i="3"/>
  <c r="CX141" i="3"/>
  <c r="CX136" i="3"/>
  <c r="CX140" i="3"/>
  <c r="CX135" i="3"/>
  <c r="CX139" i="3"/>
  <c r="CX134" i="3"/>
  <c r="CX138" i="3"/>
  <c r="CX142" i="3"/>
  <c r="CD100" i="1"/>
  <c r="BC69" i="1"/>
  <c r="CP67" i="1"/>
  <c r="O67" i="1" s="1"/>
  <c r="AB58" i="1"/>
  <c r="CR58" i="1"/>
  <c r="Q58" i="1" s="1"/>
  <c r="CY57" i="1"/>
  <c r="X57" i="1" s="1"/>
  <c r="CZ57" i="1"/>
  <c r="Y57" i="1" s="1"/>
  <c r="CP57" i="1"/>
  <c r="O57" i="1" s="1"/>
  <c r="U54" i="1"/>
  <c r="CZ30" i="1"/>
  <c r="Y30" i="1" s="1"/>
  <c r="CY30" i="1"/>
  <c r="X30" i="1" s="1"/>
  <c r="BX138" i="1"/>
  <c r="CY66" i="1"/>
  <c r="X66" i="1" s="1"/>
  <c r="CZ66" i="1"/>
  <c r="Y66" i="1" s="1"/>
  <c r="CY63" i="1"/>
  <c r="X63" i="1" s="1"/>
  <c r="CZ63" i="1"/>
  <c r="Y63" i="1" s="1"/>
  <c r="AB62" i="1"/>
  <c r="CS43" i="1"/>
  <c r="R43" i="1" s="1"/>
  <c r="CY43" i="1" s="1"/>
  <c r="X43" i="1" s="1"/>
  <c r="AD43" i="1"/>
  <c r="FR41" i="1"/>
  <c r="CP41" i="1"/>
  <c r="O41" i="1" s="1"/>
  <c r="GM41" i="1" s="1"/>
  <c r="CG143" i="1"/>
  <c r="AQ107" i="1"/>
  <c r="W104" i="1"/>
  <c r="AJ107" i="1" s="1"/>
  <c r="S104" i="1"/>
  <c r="CP104" i="1" s="1"/>
  <c r="O104" i="1" s="1"/>
  <c r="P103" i="1"/>
  <c r="CZ102" i="1"/>
  <c r="Y102" i="1" s="1"/>
  <c r="CX129" i="3"/>
  <c r="CX133" i="3"/>
  <c r="CX128" i="3"/>
  <c r="CX132" i="3"/>
  <c r="CX131" i="3"/>
  <c r="CX130" i="3"/>
  <c r="F82" i="1"/>
  <c r="BX26" i="1"/>
  <c r="AO69" i="1"/>
  <c r="CG69" i="1"/>
  <c r="R67" i="1"/>
  <c r="CY67" i="1" s="1"/>
  <c r="X67" i="1" s="1"/>
  <c r="CQ64" i="1"/>
  <c r="P64" i="1" s="1"/>
  <c r="CP64" i="1" s="1"/>
  <c r="O64" i="1" s="1"/>
  <c r="CY61" i="1"/>
  <c r="X61" i="1" s="1"/>
  <c r="CP61" i="1"/>
  <c r="O61" i="1" s="1"/>
  <c r="CQ60" i="1"/>
  <c r="P60" i="1" s="1"/>
  <c r="CP60" i="1" s="1"/>
  <c r="O60" i="1" s="1"/>
  <c r="CY59" i="1"/>
  <c r="X59" i="1" s="1"/>
  <c r="V54" i="1"/>
  <c r="CP51" i="1"/>
  <c r="O51" i="1" s="1"/>
  <c r="CZ50" i="1"/>
  <c r="Y50" i="1" s="1"/>
  <c r="CY47" i="1"/>
  <c r="X47" i="1" s="1"/>
  <c r="CZ47" i="1"/>
  <c r="Y47" i="1" s="1"/>
  <c r="CP47" i="1"/>
  <c r="O47" i="1" s="1"/>
  <c r="AB47" i="1"/>
  <c r="GO46" i="1"/>
  <c r="CY28" i="1"/>
  <c r="X28" i="1" s="1"/>
  <c r="CZ28" i="1"/>
  <c r="Y28" i="1" s="1"/>
  <c r="CP28" i="1"/>
  <c r="O28" i="1" s="1"/>
  <c r="CP66" i="1"/>
  <c r="O66" i="1" s="1"/>
  <c r="GX65" i="1"/>
  <c r="GX63" i="1"/>
  <c r="W58" i="1"/>
  <c r="S58" i="1"/>
  <c r="GX54" i="1"/>
  <c r="CX89" i="3"/>
  <c r="CX93" i="3"/>
  <c r="CX97" i="3"/>
  <c r="CX88" i="3"/>
  <c r="CX92" i="3"/>
  <c r="CX96" i="3"/>
  <c r="CX91" i="3"/>
  <c r="CX95" i="3"/>
  <c r="CX90" i="3"/>
  <c r="CX94" i="3"/>
  <c r="I54" i="1"/>
  <c r="CY49" i="1"/>
  <c r="X49" i="1" s="1"/>
  <c r="CZ48" i="1"/>
  <c r="Y48" i="1" s="1"/>
  <c r="CP45" i="1"/>
  <c r="O45" i="1" s="1"/>
  <c r="CX57" i="3"/>
  <c r="CX61" i="3"/>
  <c r="CX56" i="3"/>
  <c r="CX60" i="3"/>
  <c r="CX64" i="3"/>
  <c r="CX59" i="3"/>
  <c r="CX63" i="3"/>
  <c r="CX58" i="3"/>
  <c r="CX62" i="3"/>
  <c r="CY40" i="1"/>
  <c r="X40" i="1" s="1"/>
  <c r="FR37" i="1"/>
  <c r="CP37" i="1"/>
  <c r="O37" i="1" s="1"/>
  <c r="GM37" i="1" s="1"/>
  <c r="AB36" i="1"/>
  <c r="CR36" i="1"/>
  <c r="Q36" i="1" s="1"/>
  <c r="CY35" i="1"/>
  <c r="X35" i="1" s="1"/>
  <c r="CZ35" i="1"/>
  <c r="Y35" i="1" s="1"/>
  <c r="AB32" i="1"/>
  <c r="CQ32" i="1"/>
  <c r="P32" i="1" s="1"/>
  <c r="CP32" i="1" s="1"/>
  <c r="O32" i="1" s="1"/>
  <c r="T65" i="1"/>
  <c r="P65" i="1"/>
  <c r="CP65" i="1" s="1"/>
  <c r="O65" i="1" s="1"/>
  <c r="T63" i="1"/>
  <c r="P63" i="1"/>
  <c r="CP63" i="1" s="1"/>
  <c r="O63" i="1" s="1"/>
  <c r="GX62" i="1"/>
  <c r="GM62" i="1" s="1"/>
  <c r="T58" i="1"/>
  <c r="AB56" i="1"/>
  <c r="I55" i="1"/>
  <c r="R55" i="1" s="1"/>
  <c r="AB54" i="1"/>
  <c r="W53" i="1"/>
  <c r="T50" i="1"/>
  <c r="CY48" i="1"/>
  <c r="X48" i="1" s="1"/>
  <c r="CP48" i="1"/>
  <c r="O48" i="1" s="1"/>
  <c r="CZ46" i="1"/>
  <c r="Y46" i="1" s="1"/>
  <c r="GM46" i="1" s="1"/>
  <c r="CZ44" i="1"/>
  <c r="Y44" i="1" s="1"/>
  <c r="CY44" i="1"/>
  <c r="X44" i="1" s="1"/>
  <c r="AD42" i="1"/>
  <c r="CS42" i="1"/>
  <c r="R42" i="1" s="1"/>
  <c r="CY42" i="1" s="1"/>
  <c r="X42" i="1" s="1"/>
  <c r="CZ40" i="1"/>
  <c r="Y40" i="1" s="1"/>
  <c r="AB40" i="1"/>
  <c r="CZ34" i="1"/>
  <c r="Y34" i="1" s="1"/>
  <c r="CY34" i="1"/>
  <c r="X34" i="1" s="1"/>
  <c r="CR30" i="1"/>
  <c r="Q30" i="1" s="1"/>
  <c r="AB30" i="1"/>
  <c r="CX117" i="3"/>
  <c r="CX121" i="3"/>
  <c r="CX125" i="3"/>
  <c r="CX120" i="3"/>
  <c r="CX124" i="3"/>
  <c r="CX119" i="3"/>
  <c r="CX123" i="3"/>
  <c r="CX127" i="3"/>
  <c r="CX118" i="3"/>
  <c r="CX122" i="3"/>
  <c r="CX126" i="3"/>
  <c r="CX101" i="3"/>
  <c r="CX100" i="3"/>
  <c r="CX104" i="3"/>
  <c r="CX99" i="3"/>
  <c r="CX103" i="3"/>
  <c r="CX98" i="3"/>
  <c r="CX102" i="3"/>
  <c r="P52" i="1"/>
  <c r="CX85" i="3"/>
  <c r="CX84" i="3"/>
  <c r="CX83" i="3"/>
  <c r="CX87" i="3"/>
  <c r="CX82" i="3"/>
  <c r="CX86" i="3"/>
  <c r="AB46" i="1"/>
  <c r="CQ44" i="1"/>
  <c r="P44" i="1" s="1"/>
  <c r="CP44" i="1" s="1"/>
  <c r="O44" i="1" s="1"/>
  <c r="P42" i="1"/>
  <c r="CX53" i="3"/>
  <c r="CX55" i="3"/>
  <c r="CX54" i="3"/>
  <c r="W38" i="1"/>
  <c r="S38" i="1"/>
  <c r="T36" i="1"/>
  <c r="CQ34" i="1"/>
  <c r="P34" i="1" s="1"/>
  <c r="V30" i="1"/>
  <c r="P30" i="1"/>
  <c r="CP29" i="1"/>
  <c r="O29" i="1" s="1"/>
  <c r="FR29" i="1"/>
  <c r="CX105" i="3"/>
  <c r="CX109" i="3"/>
  <c r="CX113" i="3"/>
  <c r="CX108" i="3"/>
  <c r="CX112" i="3"/>
  <c r="CX116" i="3"/>
  <c r="CX107" i="3"/>
  <c r="CX111" i="3"/>
  <c r="CX115" i="3"/>
  <c r="CX106" i="3"/>
  <c r="CX110" i="3"/>
  <c r="CX114" i="3"/>
  <c r="T52" i="1"/>
  <c r="P50" i="1"/>
  <c r="CP50" i="1" s="1"/>
  <c r="O50" i="1" s="1"/>
  <c r="CZ49" i="1"/>
  <c r="Y49" i="1" s="1"/>
  <c r="AB48" i="1"/>
  <c r="T42" i="1"/>
  <c r="CP40" i="1"/>
  <c r="O40" i="1" s="1"/>
  <c r="CX37" i="3"/>
  <c r="CX41" i="3"/>
  <c r="CX45" i="3"/>
  <c r="CX49" i="3"/>
  <c r="CX36" i="3"/>
  <c r="CX40" i="3"/>
  <c r="CX44" i="3"/>
  <c r="CX48" i="3"/>
  <c r="CX52" i="3"/>
  <c r="CX35" i="3"/>
  <c r="CX39" i="3"/>
  <c r="CX43" i="3"/>
  <c r="CX47" i="3"/>
  <c r="CX51" i="3"/>
  <c r="CX38" i="3"/>
  <c r="CX42" i="3"/>
  <c r="CX46" i="3"/>
  <c r="CX50" i="3"/>
  <c r="W36" i="1"/>
  <c r="S36" i="1"/>
  <c r="CX13" i="3"/>
  <c r="CX17" i="3"/>
  <c r="CX12" i="3"/>
  <c r="CX16" i="3"/>
  <c r="CX20" i="3"/>
  <c r="CX11" i="3"/>
  <c r="CX15" i="3"/>
  <c r="CX19" i="3"/>
  <c r="CX14" i="3"/>
  <c r="CX18" i="3"/>
  <c r="T30" i="1"/>
  <c r="CX73" i="3"/>
  <c r="CX77" i="3"/>
  <c r="CX81" i="3"/>
  <c r="CX76" i="3"/>
  <c r="CX80" i="3"/>
  <c r="CX75" i="3"/>
  <c r="CX79" i="3"/>
  <c r="CX74" i="3"/>
  <c r="CX78" i="3"/>
  <c r="T29" i="1"/>
  <c r="W29" i="1"/>
  <c r="S29" i="1"/>
  <c r="CX1" i="3"/>
  <c r="CX5" i="3"/>
  <c r="CX9" i="3"/>
  <c r="CX4" i="3"/>
  <c r="CX8" i="3"/>
  <c r="CX3" i="3"/>
  <c r="CX7" i="3"/>
  <c r="CX2" i="3"/>
  <c r="CX6" i="3"/>
  <c r="CX10" i="3"/>
  <c r="CX65" i="3"/>
  <c r="CX69" i="3"/>
  <c r="CX68" i="3"/>
  <c r="CX72" i="3"/>
  <c r="CX67" i="3"/>
  <c r="CX71" i="3"/>
  <c r="CX66" i="3"/>
  <c r="CX70" i="3"/>
  <c r="CX21" i="3"/>
  <c r="CX25" i="3"/>
  <c r="CX29" i="3"/>
  <c r="CX33" i="3"/>
  <c r="CX24" i="3"/>
  <c r="CX28" i="3"/>
  <c r="CX32" i="3"/>
  <c r="CX23" i="3"/>
  <c r="CX27" i="3"/>
  <c r="CX31" i="3"/>
  <c r="CX22" i="3"/>
  <c r="CX26" i="3"/>
  <c r="CX30" i="3"/>
  <c r="CX34" i="3"/>
  <c r="G18" i="5" l="1"/>
  <c r="G238" i="5"/>
  <c r="J238" i="5"/>
  <c r="G196" i="5"/>
  <c r="G16" i="5"/>
  <c r="AI69" i="1"/>
  <c r="AJ100" i="1"/>
  <c r="W107" i="1"/>
  <c r="GM65" i="1"/>
  <c r="GO65" i="1"/>
  <c r="V55" i="1"/>
  <c r="CZ54" i="1"/>
  <c r="Y54" i="1" s="1"/>
  <c r="AE100" i="1"/>
  <c r="R107" i="1"/>
  <c r="F165" i="1"/>
  <c r="U138" i="1"/>
  <c r="W55" i="1"/>
  <c r="GM102" i="1"/>
  <c r="AB107" i="1"/>
  <c r="GO102" i="1"/>
  <c r="CC107" i="1" s="1"/>
  <c r="GM40" i="1"/>
  <c r="GO40" i="1"/>
  <c r="CY38" i="1"/>
  <c r="X38" i="1" s="1"/>
  <c r="CZ38" i="1"/>
  <c r="Y38" i="1" s="1"/>
  <c r="GM66" i="1"/>
  <c r="GO66" i="1"/>
  <c r="GX55" i="1"/>
  <c r="CJ69" i="1" s="1"/>
  <c r="AO26" i="1"/>
  <c r="F73" i="1"/>
  <c r="AO172" i="1"/>
  <c r="CP38" i="1"/>
  <c r="O38" i="1" s="1"/>
  <c r="AX107" i="1"/>
  <c r="CG100" i="1"/>
  <c r="CZ42" i="1"/>
  <c r="Y42" i="1" s="1"/>
  <c r="AL138" i="1"/>
  <c r="Y143" i="1"/>
  <c r="R138" i="1"/>
  <c r="F157" i="1"/>
  <c r="CE107" i="1"/>
  <c r="AC100" i="1"/>
  <c r="P107" i="1"/>
  <c r="CF107" i="1"/>
  <c r="T138" i="1"/>
  <c r="F164" i="1"/>
  <c r="AD100" i="1"/>
  <c r="Q107" i="1"/>
  <c r="AT138" i="1"/>
  <c r="F161" i="1"/>
  <c r="CY29" i="1"/>
  <c r="X29" i="1" s="1"/>
  <c r="CZ29" i="1"/>
  <c r="Y29" i="1" s="1"/>
  <c r="AB42" i="1"/>
  <c r="CR42" i="1"/>
  <c r="Q42" i="1" s="1"/>
  <c r="CP42" i="1" s="1"/>
  <c r="O42" i="1" s="1"/>
  <c r="U55" i="1"/>
  <c r="AH69" i="1" s="1"/>
  <c r="GM63" i="1"/>
  <c r="GO63" i="1"/>
  <c r="GO32" i="1"/>
  <c r="GM32" i="1"/>
  <c r="GM28" i="1"/>
  <c r="GO28" i="1"/>
  <c r="GM47" i="1"/>
  <c r="GO47" i="1"/>
  <c r="GM51" i="1"/>
  <c r="GO51" i="1"/>
  <c r="GO64" i="1"/>
  <c r="GM64" i="1"/>
  <c r="F117" i="1"/>
  <c r="AQ100" i="1"/>
  <c r="AB43" i="1"/>
  <c r="CR43" i="1"/>
  <c r="Q43" i="1" s="1"/>
  <c r="CP43" i="1" s="1"/>
  <c r="O43" i="1" s="1"/>
  <c r="CZ43" i="1"/>
  <c r="Y43" i="1" s="1"/>
  <c r="GO67" i="1"/>
  <c r="GM67" i="1"/>
  <c r="AB33" i="1"/>
  <c r="CR33" i="1"/>
  <c r="Q33" i="1" s="1"/>
  <c r="FR35" i="1"/>
  <c r="CP35" i="1"/>
  <c r="O35" i="1" s="1"/>
  <c r="GM35" i="1" s="1"/>
  <c r="CP58" i="1"/>
  <c r="O58" i="1" s="1"/>
  <c r="AB141" i="1"/>
  <c r="CR141" i="1"/>
  <c r="Q141" i="1" s="1"/>
  <c r="CP141" i="1" s="1"/>
  <c r="O141" i="1" s="1"/>
  <c r="GM141" i="1" s="1"/>
  <c r="S143" i="1"/>
  <c r="AF138" i="1"/>
  <c r="AU26" i="1"/>
  <c r="AU172" i="1"/>
  <c r="F88" i="1"/>
  <c r="CJ100" i="1"/>
  <c r="BA107" i="1"/>
  <c r="AD143" i="1"/>
  <c r="AU138" i="1"/>
  <c r="F162" i="1"/>
  <c r="F153" i="1"/>
  <c r="AQ138" i="1"/>
  <c r="AC138" i="1"/>
  <c r="CF143" i="1"/>
  <c r="CH143" i="1"/>
  <c r="CE143" i="1"/>
  <c r="P143" i="1"/>
  <c r="GO45" i="1"/>
  <c r="GM45" i="1"/>
  <c r="T55" i="1"/>
  <c r="GO61" i="1"/>
  <c r="GM61" i="1"/>
  <c r="CG26" i="1"/>
  <c r="AX69" i="1"/>
  <c r="CZ104" i="1"/>
  <c r="Y104" i="1" s="1"/>
  <c r="AL107" i="1" s="1"/>
  <c r="CY104" i="1"/>
  <c r="X104" i="1" s="1"/>
  <c r="AK107" i="1" s="1"/>
  <c r="S55" i="1"/>
  <c r="GM49" i="1"/>
  <c r="GO49" i="1"/>
  <c r="AJ138" i="1"/>
  <c r="W143" i="1"/>
  <c r="AI100" i="1"/>
  <c r="V107" i="1"/>
  <c r="AQ26" i="1"/>
  <c r="F79" i="1"/>
  <c r="AQ172" i="1"/>
  <c r="AF107" i="1"/>
  <c r="V138" i="1"/>
  <c r="F166" i="1"/>
  <c r="CY36" i="1"/>
  <c r="X36" i="1" s="1"/>
  <c r="CZ36" i="1"/>
  <c r="Y36" i="1" s="1"/>
  <c r="GM36" i="1" s="1"/>
  <c r="GM50" i="1"/>
  <c r="GO50" i="1"/>
  <c r="CP30" i="1"/>
  <c r="O30" i="1" s="1"/>
  <c r="Q55" i="1"/>
  <c r="CY58" i="1"/>
  <c r="X58" i="1" s="1"/>
  <c r="CZ58" i="1"/>
  <c r="Y58" i="1" s="1"/>
  <c r="GM57" i="1"/>
  <c r="GN57" i="1"/>
  <c r="GO31" i="1"/>
  <c r="GM31" i="1"/>
  <c r="AG100" i="1"/>
  <c r="T107" i="1"/>
  <c r="F124" i="1"/>
  <c r="AS100" i="1"/>
  <c r="BY138" i="1"/>
  <c r="AP143" i="1"/>
  <c r="CI143" i="1"/>
  <c r="AH100" i="1"/>
  <c r="U107" i="1"/>
  <c r="FR34" i="1"/>
  <c r="BY69" i="1" s="1"/>
  <c r="CP34" i="1"/>
  <c r="O34" i="1" s="1"/>
  <c r="GM34" i="1" s="1"/>
  <c r="GO44" i="1"/>
  <c r="GM44" i="1"/>
  <c r="GO48" i="1"/>
  <c r="GM48" i="1"/>
  <c r="T54" i="1"/>
  <c r="AG69" i="1" s="1"/>
  <c r="W54" i="1"/>
  <c r="AJ69" i="1" s="1"/>
  <c r="P55" i="1"/>
  <c r="CP55" i="1" s="1"/>
  <c r="O55" i="1" s="1"/>
  <c r="R54" i="1"/>
  <c r="CY54" i="1" s="1"/>
  <c r="X54" i="1" s="1"/>
  <c r="GN60" i="1"/>
  <c r="GM60" i="1"/>
  <c r="CP103" i="1"/>
  <c r="O103" i="1" s="1"/>
  <c r="GM103" i="1" s="1"/>
  <c r="FR103" i="1"/>
  <c r="BY107" i="1" s="1"/>
  <c r="CG138" i="1"/>
  <c r="AX143" i="1"/>
  <c r="BC26" i="1"/>
  <c r="F85" i="1"/>
  <c r="BC172" i="1"/>
  <c r="AE69" i="1"/>
  <c r="CZ51" i="1"/>
  <c r="Y51" i="1" s="1"/>
  <c r="CY51" i="1"/>
  <c r="X51" i="1" s="1"/>
  <c r="BB22" i="1"/>
  <c r="F185" i="1"/>
  <c r="BB201" i="1"/>
  <c r="CZ33" i="1"/>
  <c r="Y33" i="1" s="1"/>
  <c r="AB52" i="1"/>
  <c r="CR52" i="1"/>
  <c r="Q52" i="1" s="1"/>
  <c r="CP52" i="1" s="1"/>
  <c r="O52" i="1" s="1"/>
  <c r="AB59" i="1"/>
  <c r="CR59" i="1"/>
  <c r="Q59" i="1" s="1"/>
  <c r="CP59" i="1" s="1"/>
  <c r="O59" i="1" s="1"/>
  <c r="Q54" i="1"/>
  <c r="CP54" i="1" s="1"/>
  <c r="O54" i="1" s="1"/>
  <c r="AK143" i="1"/>
  <c r="BA143" i="1"/>
  <c r="CJ138" i="1"/>
  <c r="GM105" i="1"/>
  <c r="CP140" i="1"/>
  <c r="O140" i="1" s="1"/>
  <c r="CI69" i="1" l="1"/>
  <c r="AP69" i="1"/>
  <c r="BY26" i="1"/>
  <c r="AJ26" i="1"/>
  <c r="W69" i="1"/>
  <c r="AH26" i="1"/>
  <c r="U69" i="1"/>
  <c r="AL100" i="1"/>
  <c r="Y107" i="1"/>
  <c r="GM42" i="1"/>
  <c r="GO42" i="1"/>
  <c r="GM52" i="1"/>
  <c r="GO52" i="1"/>
  <c r="GO54" i="1"/>
  <c r="GM54" i="1"/>
  <c r="AG26" i="1"/>
  <c r="T69" i="1"/>
  <c r="AL69" i="1"/>
  <c r="GN140" i="1"/>
  <c r="CB143" i="1" s="1"/>
  <c r="GM140" i="1"/>
  <c r="CA143" i="1" s="1"/>
  <c r="AB143" i="1"/>
  <c r="X143" i="1"/>
  <c r="AK138" i="1"/>
  <c r="CB69" i="1"/>
  <c r="CH138" i="1"/>
  <c r="AY143" i="1"/>
  <c r="BA100" i="1"/>
  <c r="F127" i="1"/>
  <c r="AD69" i="1"/>
  <c r="CP33" i="1"/>
  <c r="O33" i="1" s="1"/>
  <c r="Q100" i="1"/>
  <c r="F119" i="1"/>
  <c r="CF100" i="1"/>
  <c r="AW107" i="1"/>
  <c r="CE100" i="1"/>
  <c r="AV107" i="1"/>
  <c r="GM38" i="1"/>
  <c r="GO38" i="1"/>
  <c r="AB100" i="1"/>
  <c r="O107" i="1"/>
  <c r="GM104" i="1"/>
  <c r="AC69" i="1"/>
  <c r="GO43" i="1"/>
  <c r="GM43" i="1"/>
  <c r="P100" i="1"/>
  <c r="F110" i="1"/>
  <c r="AO22" i="1"/>
  <c r="F176" i="1"/>
  <c r="AO201" i="1"/>
  <c r="CA107" i="1"/>
  <c r="F121" i="1"/>
  <c r="R100" i="1"/>
  <c r="F131" i="1"/>
  <c r="W100" i="1"/>
  <c r="GM59" i="1"/>
  <c r="GN59" i="1"/>
  <c r="CI107" i="1"/>
  <c r="AP107" i="1"/>
  <c r="BY100" i="1"/>
  <c r="AZ143" i="1"/>
  <c r="CI138" i="1"/>
  <c r="GO30" i="1"/>
  <c r="GM30" i="1"/>
  <c r="AQ22" i="1"/>
  <c r="F182" i="1"/>
  <c r="AQ201" i="1"/>
  <c r="AX26" i="1"/>
  <c r="F76" i="1"/>
  <c r="AX172" i="1"/>
  <c r="F146" i="1"/>
  <c r="P138" i="1"/>
  <c r="F158" i="1"/>
  <c r="S138" i="1"/>
  <c r="AE26" i="1"/>
  <c r="R69" i="1"/>
  <c r="AX138" i="1"/>
  <c r="F150" i="1"/>
  <c r="F129" i="1"/>
  <c r="U100" i="1"/>
  <c r="X107" i="1"/>
  <c r="AK100" i="1"/>
  <c r="CJ26" i="1"/>
  <c r="BA69" i="1"/>
  <c r="BC22" i="1"/>
  <c r="F188" i="1"/>
  <c r="BC201" i="1"/>
  <c r="AF100" i="1"/>
  <c r="S107" i="1"/>
  <c r="V100" i="1"/>
  <c r="F130" i="1"/>
  <c r="GM29" i="1"/>
  <c r="AW143" i="1"/>
  <c r="CF138" i="1"/>
  <c r="GM58" i="1"/>
  <c r="GN58" i="1"/>
  <c r="F163" i="1"/>
  <c r="BA138" i="1"/>
  <c r="BB18" i="1"/>
  <c r="F214" i="1"/>
  <c r="AP138" i="1"/>
  <c r="F152" i="1"/>
  <c r="T100" i="1"/>
  <c r="F128" i="1"/>
  <c r="F167" i="1"/>
  <c r="W138" i="1"/>
  <c r="CY55" i="1"/>
  <c r="X55" i="1" s="1"/>
  <c r="GM55" i="1" s="1"/>
  <c r="CZ55" i="1"/>
  <c r="Y55" i="1" s="1"/>
  <c r="AV143" i="1"/>
  <c r="CE138" i="1"/>
  <c r="AD138" i="1"/>
  <c r="Q143" i="1"/>
  <c r="AU22" i="1"/>
  <c r="F191" i="1"/>
  <c r="AU201" i="1"/>
  <c r="AF69" i="1"/>
  <c r="CH107" i="1"/>
  <c r="F169" i="1"/>
  <c r="Y138" i="1"/>
  <c r="AX100" i="1"/>
  <c r="F114" i="1"/>
  <c r="CC100" i="1"/>
  <c r="AT107" i="1"/>
  <c r="AI26" i="1"/>
  <c r="V69" i="1"/>
  <c r="F125" i="1" l="1"/>
  <c r="AT100" i="1"/>
  <c r="AU18" i="1"/>
  <c r="F220" i="1"/>
  <c r="F232" i="1" s="1"/>
  <c r="F242" i="1" s="1"/>
  <c r="BC18" i="1"/>
  <c r="F217" i="1"/>
  <c r="AV100" i="1"/>
  <c r="F112" i="1"/>
  <c r="CB26" i="1"/>
  <c r="AS69" i="1"/>
  <c r="F168" i="1"/>
  <c r="X138" i="1"/>
  <c r="AF26" i="1"/>
  <c r="S69" i="1"/>
  <c r="F155" i="1"/>
  <c r="Q138" i="1"/>
  <c r="BA26" i="1"/>
  <c r="F89" i="1"/>
  <c r="BA172" i="1"/>
  <c r="R26" i="1"/>
  <c r="R172" i="1"/>
  <c r="F83" i="1"/>
  <c r="F154" i="1"/>
  <c r="AZ138" i="1"/>
  <c r="AD26" i="1"/>
  <c r="Q69" i="1"/>
  <c r="AS143" i="1"/>
  <c r="CB138" i="1"/>
  <c r="AK69" i="1"/>
  <c r="F109" i="1"/>
  <c r="O100" i="1"/>
  <c r="AL26" i="1"/>
  <c r="Y69" i="1"/>
  <c r="U26" i="1"/>
  <c r="F91" i="1"/>
  <c r="U172" i="1"/>
  <c r="AQ18" i="1"/>
  <c r="F211" i="1"/>
  <c r="AP100" i="1"/>
  <c r="F116" i="1"/>
  <c r="CA100" i="1"/>
  <c r="AR107" i="1"/>
  <c r="GO55" i="1"/>
  <c r="AB138" i="1"/>
  <c r="O143" i="1"/>
  <c r="T26" i="1"/>
  <c r="T172" i="1"/>
  <c r="F90" i="1"/>
  <c r="F133" i="1"/>
  <c r="Y100" i="1"/>
  <c r="AP26" i="1"/>
  <c r="F78" i="1"/>
  <c r="AP172" i="1"/>
  <c r="F92" i="1"/>
  <c r="V172" i="1"/>
  <c r="V26" i="1"/>
  <c r="AY107" i="1"/>
  <c r="CH100" i="1"/>
  <c r="AV138" i="1"/>
  <c r="F148" i="1"/>
  <c r="AW138" i="1"/>
  <c r="F149" i="1"/>
  <c r="F122" i="1"/>
  <c r="S100" i="1"/>
  <c r="X100" i="1"/>
  <c r="F132" i="1"/>
  <c r="AX22" i="1"/>
  <c r="F179" i="1"/>
  <c r="AX201" i="1"/>
  <c r="AZ107" i="1"/>
  <c r="CI100" i="1"/>
  <c r="AO18" i="1"/>
  <c r="F205" i="1"/>
  <c r="AC26" i="1"/>
  <c r="CF69" i="1"/>
  <c r="CE69" i="1"/>
  <c r="P69" i="1"/>
  <c r="CH69" i="1"/>
  <c r="F113" i="1"/>
  <c r="AW100" i="1"/>
  <c r="GO33" i="1"/>
  <c r="CC69" i="1" s="1"/>
  <c r="GM33" i="1"/>
  <c r="CA69" i="1" s="1"/>
  <c r="AB69" i="1"/>
  <c r="F151" i="1"/>
  <c r="AY138" i="1"/>
  <c r="AR143" i="1"/>
  <c r="CA138" i="1"/>
  <c r="W26" i="1"/>
  <c r="F93" i="1"/>
  <c r="W172" i="1"/>
  <c r="CI26" i="1"/>
  <c r="AZ69" i="1"/>
  <c r="CA26" i="1" l="1"/>
  <c r="AR69" i="1"/>
  <c r="CC26" i="1"/>
  <c r="AT69" i="1"/>
  <c r="AP22" i="1"/>
  <c r="F181" i="1"/>
  <c r="G16" i="2" s="1"/>
  <c r="G18" i="2" s="1"/>
  <c r="AP201" i="1"/>
  <c r="O138" i="1"/>
  <c r="F145" i="1"/>
  <c r="AS26" i="1"/>
  <c r="AS172" i="1"/>
  <c r="F86" i="1"/>
  <c r="AZ26" i="1"/>
  <c r="F80" i="1"/>
  <c r="AZ172" i="1"/>
  <c r="X69" i="1"/>
  <c r="AK26" i="1"/>
  <c r="R22" i="1"/>
  <c r="R201" i="1"/>
  <c r="F186" i="1"/>
  <c r="CF26" i="1"/>
  <c r="AW69" i="1"/>
  <c r="V22" i="1"/>
  <c r="F195" i="1"/>
  <c r="V201" i="1"/>
  <c r="T22" i="1"/>
  <c r="F193" i="1"/>
  <c r="T201" i="1"/>
  <c r="U22" i="1"/>
  <c r="U201" i="1"/>
  <c r="F194" i="1"/>
  <c r="P26" i="1"/>
  <c r="P172" i="1"/>
  <c r="F72" i="1"/>
  <c r="AX18" i="1"/>
  <c r="F208" i="1"/>
  <c r="AY100" i="1"/>
  <c r="F115" i="1"/>
  <c r="Q26" i="1"/>
  <c r="F81" i="1"/>
  <c r="Q172" i="1"/>
  <c r="S26" i="1"/>
  <c r="F84" i="1"/>
  <c r="S172" i="1"/>
  <c r="CE26" i="1"/>
  <c r="AV69" i="1"/>
  <c r="Y26" i="1"/>
  <c r="F95" i="1"/>
  <c r="Y172" i="1"/>
  <c r="AB26" i="1"/>
  <c r="O69" i="1"/>
  <c r="W22" i="1"/>
  <c r="F196" i="1"/>
  <c r="W201" i="1"/>
  <c r="AR138" i="1"/>
  <c r="F170" i="1"/>
  <c r="CH26" i="1"/>
  <c r="AY69" i="1"/>
  <c r="AZ100" i="1"/>
  <c r="F118" i="1"/>
  <c r="AR100" i="1"/>
  <c r="F134" i="1"/>
  <c r="F160" i="1"/>
  <c r="AS138" i="1"/>
  <c r="BA22" i="1"/>
  <c r="F192" i="1"/>
  <c r="H16" i="2" s="1"/>
  <c r="H18" i="2" s="1"/>
  <c r="BA201" i="1"/>
  <c r="AZ22" i="1" l="1"/>
  <c r="F183" i="1"/>
  <c r="AZ201" i="1"/>
  <c r="AY26" i="1"/>
  <c r="F77" i="1"/>
  <c r="AY172" i="1"/>
  <c r="AV26" i="1"/>
  <c r="F74" i="1"/>
  <c r="AV172" i="1"/>
  <c r="AW26" i="1"/>
  <c r="AW172" i="1"/>
  <c r="F75" i="1"/>
  <c r="S22" i="1"/>
  <c r="F187" i="1"/>
  <c r="J16" i="2" s="1"/>
  <c r="J18" i="2" s="1"/>
  <c r="S201" i="1"/>
  <c r="T18" i="1"/>
  <c r="F222" i="1"/>
  <c r="X26" i="1"/>
  <c r="X172" i="1"/>
  <c r="F94" i="1"/>
  <c r="AT26" i="1"/>
  <c r="F87" i="1"/>
  <c r="AT172" i="1"/>
  <c r="BA18" i="1"/>
  <c r="F221" i="1"/>
  <c r="O26" i="1"/>
  <c r="F71" i="1"/>
  <c r="O172" i="1"/>
  <c r="R18" i="1"/>
  <c r="F215" i="1"/>
  <c r="AS22" i="1"/>
  <c r="F189" i="1"/>
  <c r="E16" i="2" s="1"/>
  <c r="AS201" i="1"/>
  <c r="AP18" i="1"/>
  <c r="F210" i="1"/>
  <c r="F230" i="1" s="1"/>
  <c r="W18" i="1"/>
  <c r="F225" i="1"/>
  <c r="U18" i="1"/>
  <c r="F223" i="1"/>
  <c r="AR26" i="1"/>
  <c r="F96" i="1"/>
  <c r="AR172" i="1"/>
  <c r="Y22" i="1"/>
  <c r="Y201" i="1"/>
  <c r="F198" i="1"/>
  <c r="Q22" i="1"/>
  <c r="Q201" i="1"/>
  <c r="F184" i="1"/>
  <c r="P22" i="1"/>
  <c r="F175" i="1"/>
  <c r="P201" i="1"/>
  <c r="V18" i="1"/>
  <c r="F224" i="1"/>
  <c r="Y18" i="1" l="1"/>
  <c r="F227" i="1"/>
  <c r="O22" i="1"/>
  <c r="O201" i="1"/>
  <c r="F174" i="1"/>
  <c r="AT22" i="1"/>
  <c r="AT201" i="1"/>
  <c r="F190" i="1"/>
  <c r="F16" i="2" s="1"/>
  <c r="F18" i="2" s="1"/>
  <c r="AW22" i="1"/>
  <c r="AW201" i="1"/>
  <c r="F178" i="1"/>
  <c r="AR22" i="1"/>
  <c r="F199" i="1"/>
  <c r="AR201" i="1"/>
  <c r="AY22" i="1"/>
  <c r="AY201" i="1"/>
  <c r="F180" i="1"/>
  <c r="I16" i="2"/>
  <c r="I18" i="2" s="1"/>
  <c r="E18" i="2"/>
  <c r="P18" i="1"/>
  <c r="F204" i="1"/>
  <c r="Q18" i="1"/>
  <c r="F213" i="1"/>
  <c r="X22" i="1"/>
  <c r="F197" i="1"/>
  <c r="X201" i="1"/>
  <c r="S18" i="1"/>
  <c r="F216" i="1"/>
  <c r="AZ18" i="1"/>
  <c r="F212" i="1"/>
  <c r="AS18" i="1"/>
  <c r="F218" i="1"/>
  <c r="AV22" i="1"/>
  <c r="AV201" i="1"/>
  <c r="F177" i="1"/>
  <c r="O18" i="1" l="1"/>
  <c r="F203" i="1"/>
  <c r="AW18" i="1"/>
  <c r="F207" i="1"/>
  <c r="F231" i="1" s="1"/>
  <c r="F240" i="1" s="1"/>
  <c r="AT18" i="1"/>
  <c r="F219" i="1"/>
  <c r="AV18" i="1"/>
  <c r="F206" i="1"/>
  <c r="X18" i="1"/>
  <c r="F226" i="1"/>
  <c r="AR18" i="1"/>
  <c r="F228" i="1"/>
  <c r="F229" i="1" s="1"/>
  <c r="F233" i="1" s="1"/>
  <c r="AY18" i="1"/>
  <c r="F209" i="1"/>
  <c r="F234" i="1" l="1"/>
  <c r="F235" i="1" s="1"/>
  <c r="F236" i="1" l="1"/>
  <c r="F237" i="1" s="1"/>
  <c r="F238" i="1" l="1"/>
  <c r="F239" i="1" s="1"/>
  <c r="F241" i="1" s="1"/>
</calcChain>
</file>

<file path=xl/sharedStrings.xml><?xml version="1.0" encoding="utf-8"?>
<sst xmlns="http://schemas.openxmlformats.org/spreadsheetml/2006/main" count="4420" uniqueCount="544">
  <si>
    <t>Smeta.RU  (495) 974-1589</t>
  </si>
  <si>
    <t>_PS_</t>
  </si>
  <si>
    <t>Smeta.RU</t>
  </si>
  <si>
    <t>ФГУП ЦНРПМ  Доп. раб. место  MCCS-0015252</t>
  </si>
  <si>
    <t>Новый объект</t>
  </si>
  <si>
    <t>02-02-02 ЭОМ и вент исп</t>
  </si>
  <si>
    <t/>
  </si>
  <si>
    <t>Сметные нормы списания</t>
  </si>
  <si>
    <t>Коды ценников</t>
  </si>
  <si>
    <t>ФЕР-2017</t>
  </si>
  <si>
    <t>ТР для Версии 10 Прирав-ные к крайнему северу (с уч. п-ма 2536-ИП/12/ГС от 27.11.12, 01/57049-ЮЛ от 27.04.2018) от 30.08.2018 г</t>
  </si>
  <si>
    <t>Поправки  для ГСН 2017 от 31.03.2017 г</t>
  </si>
  <si>
    <t>Новая локальная смета</t>
  </si>
  <si>
    <t>Новый раздел</t>
  </si>
  <si>
    <t>1.Электроосвещение и электрооборудование</t>
  </si>
  <si>
    <t>1</t>
  </si>
  <si>
    <t>м08-03-572-03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</si>
  <si>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</si>
  <si>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ШТ</t>
  </si>
  <si>
    <t>ФЕРм-2001, м08-03-572-03, приказ Минстроя России №1039/пр от 30.12.2016г.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</si>
  <si>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</si>
  <si>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</si>
  <si>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</si>
  <si>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</si>
  <si>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62.1.02.19-0011</t>
  </si>
  <si>
    <t>Щиты автоматического переключения на резерв ЩАП-12, однофазные на ток 16 А</t>
  </si>
  <si>
    <t>шт.</t>
  </si>
  <si>
    <t>ФССЦ-2001, 62.1.02.19-0011, приказ Минстроя России №1039/пр от 30.12.2016г.</t>
  </si>
  <si>
    <t>оборудование</t>
  </si>
  <si>
    <t>Оборудование по ценникам</t>
  </si>
  <si>
    <t>ОБОРУД.</t>
  </si>
  <si>
    <t>3</t>
  </si>
  <si>
    <t>4</t>
  </si>
  <si>
    <t>цена поставщика</t>
  </si>
  <si>
    <t>Е2042. Бокс 1SPE007717F9974 Mistral41 навесной 36 модулей (3 ряда) непрозрачная дверь IP41 с клеммника</t>
  </si>
  <si>
    <t>Материалы строительные</t>
  </si>
  <si>
    <t>Материалы, изделия и конструкции</t>
  </si>
  <si>
    <t>материалы (03)</t>
  </si>
  <si>
    <t>[5 082,97 / 1,2 /  9,7] +  2% Заг.скл</t>
  </si>
  <si>
    <t>5</t>
  </si>
  <si>
    <t>Б2660. Замок 1SPE007715F5009 с ключом для настенных боксов Mistral41 белый (АВВ)</t>
  </si>
  <si>
    <t>[809,3 / 1,2 /  9,7] +  2% Заг.скл</t>
  </si>
  <si>
    <t>6</t>
  </si>
  <si>
    <t>м08-03-526-01</t>
  </si>
  <si>
    <t>Автомат одно-, двух-, трехполюсный, устанавливаемый на конструкции на стене или колонне, на ток до 25 А</t>
  </si>
  <si>
    <t>ФЕРм-2001, м08-03-526-01, приказ Минстроя России №1039/пр от 30.12.2016г.</t>
  </si>
  <si>
    <t>7</t>
  </si>
  <si>
    <t>К8532. Автоматический выключатель Acti 9 iK60N A9K24316 C16А/3п/ 6,0 кА на Din-рейку (Schneider Electric)</t>
  </si>
  <si>
    <t>[1 011,78 / 1,2 /  3,92] +  3% Трансп +  1,2% Заг.скл</t>
  </si>
  <si>
    <t>8</t>
  </si>
  <si>
    <t>К8508. Автоматический выключатель Acti 9 iK60N A9K24116 C16А/1п/ 6,0 кА на Din-рейку (Schneider Electric)</t>
  </si>
  <si>
    <t>[273,95 / 1,2 /  3,92] +  3% Трансп +  1,2% Заг.скл</t>
  </si>
  <si>
    <t>9</t>
  </si>
  <si>
    <t>К8506. Автоматический выключатель Acti 9 iK60N A9K24110 C10А/1п/ 6,0 кА на Din-рейку (Schneider Electric)</t>
  </si>
  <si>
    <t>[301,58 / 1,2 /  3,92] +  3% Трансп +  1,2% Заг.скл</t>
  </si>
  <si>
    <t>10</t>
  </si>
  <si>
    <t>А2224. Дифф. автомат Acti 9 iDPN Vigi A9D32616 (тип А) 16А-30мА 230В 1P+N 6кА (Schneider Electric)</t>
  </si>
  <si>
    <t>[6 132,4 / 1,2 /  3,92] +  3% Трансп +  1,2% Заг.скл</t>
  </si>
  <si>
    <t>11</t>
  </si>
  <si>
    <t>м08-03-526-02</t>
  </si>
  <si>
    <t>Автомат одно-, двух-, трехполюсный, устанавливаемый на конструкции на стене или колонне, на ток до 100 А</t>
  </si>
  <si>
    <t>ФЕРм-2001, м08-03-526-02, приказ Минстроя России №1039/пр от 30.12.2016г.</t>
  </si>
  <si>
    <t>12</t>
  </si>
  <si>
    <t>А0488. Автоматический выключатель A9F75363 iC60N /3п/ D63А 6,0 кА (Schneider Electric)</t>
  </si>
  <si>
    <t>[10 642,03 / 1,2 /  3,92] +  3% Трансп +  1,2% Заг.скл</t>
  </si>
  <si>
    <t>13</t>
  </si>
  <si>
    <t>м08-03-575-01</t>
  </si>
  <si>
    <t>Прибор или аппарат</t>
  </si>
  <si>
    <t>ФЕРм-2001, м08-03-575-01, приказ Минстроя России №1039/пр от 30.12.2016г.</t>
  </si>
  <si>
    <t>14</t>
  </si>
  <si>
    <t>А0877. Контакт Acti 9 iOF/SD+OF А9А26929 сигнализации повреждения 240-415В 6А (Schneider Electric)</t>
  </si>
  <si>
    <t>[2 524,55 / 1,2 /  3,92] +  3% Трансп +  1,2% Заг.скл</t>
  </si>
  <si>
    <t>15</t>
  </si>
  <si>
    <t>м08-03-591-01</t>
  </si>
  <si>
    <t>Выключатель одноклавишный неутопленного типа при открытой проводке</t>
  </si>
  <si>
    <t>100 ШТ</t>
  </si>
  <si>
    <t>ФЕРм-2001, м08-03-591-01, приказ Минстроя России №1039/пр от 30.12.2016г.</t>
  </si>
  <si>
    <t>16</t>
  </si>
  <si>
    <t>Р7651. Коробка Valena 776181 установочная 1 пост о/п белая (Legrand)</t>
  </si>
  <si>
    <t>[282,02 / 1,2 /  9,7] +  2% Заг.скл</t>
  </si>
  <si>
    <t>17</t>
  </si>
  <si>
    <t>Р7601. Механизм Valena 694260 (774401) выключателя 1кл. с/п белый (Legrand)</t>
  </si>
  <si>
    <t>[192,45 / 1,2 /  9,7] +  2% Заг.скл</t>
  </si>
  <si>
    <t>18</t>
  </si>
  <si>
    <t>м08-03-591-04</t>
  </si>
  <si>
    <t>Выключатель двухклавишный неутопленного типа при открытой проводке</t>
  </si>
  <si>
    <t>ФЕРм-2001, м08-03-591-04, приказ Минстроя России №1039/пр от 30.12.2016г.</t>
  </si>
  <si>
    <t>19</t>
  </si>
  <si>
    <t>Р7609. Механизм Valena 694265 (774405) выключателя 2кл. с/п белый (Legrand)</t>
  </si>
  <si>
    <t>[315,03 / 1,18 /  9,7] +  2% Заг.скл</t>
  </si>
  <si>
    <t>20</t>
  </si>
  <si>
    <t>21</t>
  </si>
  <si>
    <t>м08-03-591-08</t>
  </si>
  <si>
    <t>Розетка штепсельная неутопленного типа при открытой проводке</t>
  </si>
  <si>
    <t>ФЕРм-2001, м08-03-591-08, приказ Минстроя России №1039/пр от 30.12.2016г.</t>
  </si>
  <si>
    <t>22</t>
  </si>
  <si>
    <t>Р7629. Розетка Valena 694272 (774400) "евр" двойная с/п белая (Legrand)</t>
  </si>
  <si>
    <t>[502,09 / 1,2 /  9,7] +  2% Заг.скл</t>
  </si>
  <si>
    <t>23</t>
  </si>
  <si>
    <t>Р7653. Коробка Valena 776182 установочная 2 поста о/п белая (Legrand)</t>
  </si>
  <si>
    <t>[493,9 / 1,2 /  9,7] +  2% Заг.скл</t>
  </si>
  <si>
    <t>24</t>
  </si>
  <si>
    <t>м08-02-390-01</t>
  </si>
  <si>
    <t>Короба пластмассовые шириной до 40 мм</t>
  </si>
  <si>
    <t>100 м</t>
  </si>
  <si>
    <t>ФЕРм-2001, м08-02-390-01, приказ Минстроя России №1039/пр от 30.12.2016г.</t>
  </si>
  <si>
    <t>25</t>
  </si>
  <si>
    <t>20.2.05.04-0013</t>
  </si>
  <si>
    <t>Кабель-канал (короб) "Legrand" 40х20 мм</t>
  </si>
  <si>
    <t>ФССЦ-2001, 20.2.05.04-0013, приказ Минстроя России №1039/пр от 30.12.2016г.</t>
  </si>
  <si>
    <t>Материалы монтажные</t>
  </si>
  <si>
    <t>Материалы и конструкции ( монтажные )  по ценникам и каталогам</t>
  </si>
  <si>
    <t>ФССЦм</t>
  </si>
  <si>
    <t>26</t>
  </si>
  <si>
    <t>м08-02-399-02</t>
  </si>
  <si>
    <t>Провод в коробах, сечением до 35 мм2</t>
  </si>
  <si>
    <t>ФЕРм-2001, м08-02-399-02, приказ Минстроя России №1039/пр от 30.12.2016г.</t>
  </si>
  <si>
    <t>26,1</t>
  </si>
  <si>
    <t>21.1.06.09-0152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</si>
  <si>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t>
  </si>
  <si>
    <t>1000 м</t>
  </si>
  <si>
    <t>ФССЦ-2001, 21.1.06.09-0152, приказ Минстроя России №1039/пр от 30.12.2016г.</t>
  </si>
  <si>
    <t>1000 М</t>
  </si>
  <si>
    <t>26,2</t>
  </si>
  <si>
    <t>21.1.06.09-0176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</si>
  <si>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t>
  </si>
  <si>
    <t>ФССЦ-2001, 21.1.06.09-0176, приказ Минстроя России №1039/пр от 30.12.2016г.</t>
  </si>
  <si>
    <t>27</t>
  </si>
  <si>
    <t>м08-10-010-01</t>
  </si>
  <si>
    <t>Прокладка труб гофрированных ПВХ для защиты проводов и кабелей</t>
  </si>
  <si>
    <t>ФЕРм-2001, м08-10-010-01, приказ Минстроя России №1039/пр от 30.12.2016г.</t>
  </si>
  <si>
    <t>27,1</t>
  </si>
  <si>
    <t>24.3.01.02-0024</t>
  </si>
  <si>
    <t>Трубы гибкие гофрированные легкие из самозатухающего ПВХ (IP55) серии FL, с зондом, диаметром 32 мм</t>
  </si>
  <si>
    <t>10 м</t>
  </si>
  <si>
    <t>ФССЦ-2001, 24.3.01.02-0024, приказ Минстроя России №1039/пр от 30.12.2016г.</t>
  </si>
  <si>
    <t>Материалы и конструкции ( строительные ) по ценникам и каталогом</t>
  </si>
  <si>
    <t>ФССЦст</t>
  </si>
  <si>
    <t>27,2</t>
  </si>
  <si>
    <t>23.8.03.02-0003</t>
  </si>
  <si>
    <t>Клипса для крепежа гофротрубы, диаметром 32 мм</t>
  </si>
  <si>
    <t>10 шт.</t>
  </si>
  <si>
    <t>ФССЦ-2001, 23.8.03.02-0003, приказ Минстроя России №1039/пр от 30.12.2016г.</t>
  </si>
  <si>
    <t>27,3</t>
  </si>
  <si>
    <t>24.3.01.02-0022</t>
  </si>
  <si>
    <t>Трубы гибкие гофрированные легкие из самозатухающего ПВХ (IP55) серии FL, с зондом, диаметром 20 мм</t>
  </si>
  <si>
    <t>ФССЦ-2001, 24.3.01.02-0022, приказ Минстроя России №1039/пр от 30.12.2016г.</t>
  </si>
  <si>
    <t>27,4</t>
  </si>
  <si>
    <t>23.8.03.02-0002</t>
  </si>
  <si>
    <t>Клипса для крепежа гофротрубы, диаметром 20 мм</t>
  </si>
  <si>
    <t>ФССЦ-2001, 23.8.03.02-0002, приказ Минстроя России №1039/пр от 30.12.2016г.</t>
  </si>
  <si>
    <t>28</t>
  </si>
  <si>
    <t>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</si>
  <si>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</si>
  <si>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ФЕРм-2001, м08-02-412-02, приказ Минстроя России №1039/пр от 30.12.2016г.</t>
  </si>
  <si>
    <t>28,1</t>
  </si>
  <si>
    <t>21.1.06.10-0235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</si>
  <si>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3х1,5</t>
  </si>
  <si>
    <t>ФССЦ-2001, 21.1.06.10-0235, приказ Минстроя России №1039/пр от 30.12.2016г.</t>
  </si>
  <si>
    <t>28,2</t>
  </si>
  <si>
    <t>21.1.06.09-0151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</si>
  <si>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</si>
  <si>
    <t>ФССЦ-2001, 21.1.06.09-0151, приказ Минстроя России №1039/пр от 30.12.2016г.</t>
  </si>
  <si>
    <t>29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</si>
  <si>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</si>
  <si>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</si>
  <si>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ФЕРм-2001, м08-02-412-03, приказ Минстроя России №1039/пр от 30.12.2016г.</t>
  </si>
  <si>
    <t>29,1</t>
  </si>
  <si>
    <t>30</t>
  </si>
  <si>
    <t>К4627  Зажим 222-412 безвинтовой 2х (0,08-2. 5) кв. мм для медного многожил. провода (Wago)</t>
  </si>
  <si>
    <t>[22,23 / 1,2 /  9,7] +  2% Заг.скл</t>
  </si>
  <si>
    <t>31</t>
  </si>
  <si>
    <t>К4625. Зажим 222-413 безвинтовой 3х(0,08-2.5) кв.мм для медного многожил.провода (Wago)</t>
  </si>
  <si>
    <t>[26,59 / 1,2 /  9,7]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</si>
  <si>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</si>
  <si>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</si>
  <si>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</si>
  <si>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</si>
  <si>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</si>
  <si>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</si>
  <si>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</si>
  <si>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</si>
  <si>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</si>
  <si>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</si>
  <si>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</si>
  <si>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</si>
  <si>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</si>
  <si>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</si>
  <si>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</si>
  <si>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</si>
  <si>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</si>
  <si>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</si>
  <si>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</si>
  <si>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</si>
  <si>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</si>
  <si>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</si>
  <si>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</si>
  <si>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</si>
  <si>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</si>
  <si>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</si>
  <si>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</si>
  <si>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</si>
  <si>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</si>
  <si>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</si>
  <si>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</si>
  <si>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</si>
  <si>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</si>
  <si>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</si>
  <si>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</si>
  <si>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</si>
  <si>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</si>
  <si>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</si>
  <si>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</si>
  <si>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</si>
  <si>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</si>
  <si>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</si>
  <si>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</si>
  <si>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</si>
  <si>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</si>
  <si>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</si>
  <si>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</si>
  <si>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</si>
  <si>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</si>
  <si>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</si>
  <si>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</si>
  <si>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</si>
  <si>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2.Отопление</t>
  </si>
  <si>
    <t>32</t>
  </si>
  <si>
    <t>м08-03-602-01</t>
  </si>
  <si>
    <t>Электрополотенце</t>
  </si>
  <si>
    <t>ФЕРм-2001, м08-03-602-01, приказ Минстроя России №1039/пр от 30.12.2016г.</t>
  </si>
  <si>
    <t>33</t>
  </si>
  <si>
    <t>Электрический обогреватель (конвектор) Antichoc 3000</t>
  </si>
  <si>
    <t>[69 073 / 1,2 /  3,92] +  3% Трансп +  1,2% Заг.скл</t>
  </si>
  <si>
    <t>34</t>
  </si>
  <si>
    <t>Электрический обогреватель Melodie Evolution 1250 (низкая модель)</t>
  </si>
  <si>
    <t>[21 432 / 1,2 /  3,92] +  3% Трансп +  1,2% Заг.скл</t>
  </si>
  <si>
    <t>35</t>
  </si>
  <si>
    <t>Электрический обогреватель Melodie Evolution 2000 (низкая модель)</t>
  </si>
  <si>
    <t>[26 220 / 1,2 /  3,92] +  3% Трансп +  1,2% Заг.скл</t>
  </si>
  <si>
    <t>3.Вентиляция</t>
  </si>
  <si>
    <t>36</t>
  </si>
  <si>
    <t>20-02-001-01</t>
  </si>
  <si>
    <t>Установка воздухораспределителей, предназначенных для подачи воздуха в рабочую зону, массой до 20 кг</t>
  </si>
  <si>
    <t>ФЕР-2001, 20-02-001-01, приказ Минстроя России №1039/пр от 30.12.2016г.</t>
  </si>
  <si>
    <t>Поправка: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</si>
  <si>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)*1,25</t>
  </si>
  <si>
    <t>)*1,15</t>
  </si>
  <si>
    <t>Общестроительные работы</t>
  </si>
  <si>
    <t>Вентиляция и кондиционирование</t>
  </si>
  <si>
    <t>ФЕР-20</t>
  </si>
  <si>
    <t>Поправка: п.8.7.1</t>
  </si>
  <si>
    <t>*0,9</t>
  </si>
  <si>
    <t>*0,85</t>
  </si>
  <si>
    <t>37</t>
  </si>
  <si>
    <t>Аэрационное устройство S=0.06м2</t>
  </si>
  <si>
    <t>[18 000 / 1,2 /  3,92] +  3% Трансп +  1,2% Заг.скл</t>
  </si>
  <si>
    <t>ит</t>
  </si>
  <si>
    <t>Итого в текущих ценах 4 квартала 2018 года согласно письму Минстроя РФ от 21.12.2018 № 51276-ДВ/39 и от 15.11.2018 № 45824-ДВ/09 для Архангельской области к 1,01 согласно п.1 приложения к указанному письму (для СМР и ПНР)</t>
  </si>
  <si>
    <t>об</t>
  </si>
  <si>
    <t>в том числе стоимость оборудования с к 3,92</t>
  </si>
  <si>
    <t>мат</t>
  </si>
  <si>
    <t>в том числе стоимость материалов с к 9,7*1,01</t>
  </si>
  <si>
    <t>пнр</t>
  </si>
  <si>
    <t>в том числе стоимость пнр с к 22,95*1,01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</si>
  <si>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</si>
  <si>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</si>
  <si>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</si>
  <si>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</si>
  <si>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</si>
  <si>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</si>
  <si>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</si>
  <si>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</si>
  <si>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</si>
  <si>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</si>
  <si>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</si>
  <si>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</si>
  <si>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</si>
  <si>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</si>
  <si>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</si>
  <si>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20%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</si>
  <si>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</si>
  <si>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</si>
  <si>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</si>
  <si>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</si>
  <si>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</si>
  <si>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</si>
  <si>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</si>
  <si>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</si>
  <si>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</si>
  <si>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</si>
  <si>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</si>
  <si>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</si>
  <si>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</si>
  <si>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</si>
  <si>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</si>
  <si>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</si>
  <si>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</si>
  <si>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</si>
  <si>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</si>
  <si>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</si>
  <si>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</si>
  <si>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</si>
  <si>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</si>
  <si>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</si>
  <si>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</si>
  <si>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</si>
  <si>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</si>
  <si>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</si>
  <si>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</si>
  <si>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</si>
  <si>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</si>
  <si>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</si>
  <si>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</si>
  <si>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</si>
  <si>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</si>
  <si>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</si>
  <si>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</si>
  <si>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</si>
  <si>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</si>
  <si>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</si>
  <si>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</si>
  <si>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</si>
  <si>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</si>
  <si>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</si>
  <si>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</si>
  <si>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</si>
  <si>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</si>
  <si>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</si>
  <si>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</si>
  <si>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</si>
  <si>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</si>
  <si>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</si>
  <si>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</si>
  <si>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</si>
  <si>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</si>
  <si>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</si>
  <si>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</si>
  <si>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</si>
  <si>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</si>
  <si>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</si>
  <si>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</si>
  <si>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</si>
  <si>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</si>
  <si>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</si>
  <si>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</si>
  <si>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</si>
  <si>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</si>
  <si>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1-100-42</t>
  </si>
  <si>
    <t>Рабочий среднего разряда 4.2</t>
  </si>
  <si>
    <t>чел.-ч.</t>
  </si>
  <si>
    <t>4-100-00</t>
  </si>
  <si>
    <t>Затраты труда машинистов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</si>
  <si>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</si>
  <si>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</si>
  <si>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</si>
  <si>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маш.-ч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</si>
  <si>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</si>
  <si>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</si>
  <si>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</si>
  <si>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</si>
  <si>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</si>
  <si>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</si>
  <si>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01.7.11.07-0034</t>
  </si>
  <si>
    <t>ФССЦ-2001, 01.7.11.07-0034, приказ Минстроя России №1039/пр от 30.12.2016г.</t>
  </si>
  <si>
    <t>Электроды диаметром 4 мм Э42А</t>
  </si>
  <si>
    <t>кг</t>
  </si>
  <si>
    <t>01.7.15.03-0042</t>
  </si>
  <si>
    <t>ФССЦ-2001, 01.7.15.03-0042, приказ Минстроя России №1039/пр от 30.12.2016г.</t>
  </si>
  <si>
    <t>Болты с гайками и шайбами строительные</t>
  </si>
  <si>
    <t>07.2.07.04-0007</t>
  </si>
  <si>
    <t>ФССЦ-2001, 07.2.07.04-0007, приказ Минстроя России №1039/пр от 30.12.2016г.</t>
  </si>
  <si>
    <t>Конструкции стальные индивидуальные решетчатые сварные массой до 0,1 т</t>
  </si>
  <si>
    <t>т</t>
  </si>
  <si>
    <t>14.4.02.09-0001</t>
  </si>
  <si>
    <t>ФССЦ-2001, 14.4.02.09-0001, приказ Минстроя России №1039/пр от 30.12.2016г.</t>
  </si>
  <si>
    <t>Краска</t>
  </si>
  <si>
    <t>999-9950</t>
  </si>
  <si>
    <t>Вспомогательные ненормируемые материалы (2% от ОЗП)</t>
  </si>
  <si>
    <t>РУБ</t>
  </si>
  <si>
    <t>1-100-39</t>
  </si>
  <si>
    <t>Рабочий среднего разряда 3.9</t>
  </si>
  <si>
    <t>01.3.01.02-0002</t>
  </si>
  <si>
    <t>ФССЦ-2001, 01.3.01.02-0002, приказ Минстроя России №1039/пр от 30.12.2016г.</t>
  </si>
  <si>
    <t>Вазелин технический</t>
  </si>
  <si>
    <t>01.7.02.09-0002</t>
  </si>
  <si>
    <t>ФССЦ-2001, 01.7.02.09-0002, приказ Минстроя России №1039/пр от 30.12.2016г.</t>
  </si>
  <si>
    <t>Шпагат бумажный</t>
  </si>
  <si>
    <t>01.7.06.05-0041</t>
  </si>
  <si>
    <t>ФССЦ-2001, 01.7.06.05-0041, приказ Минстроя России №1039/пр от 30.12.2016г.</t>
  </si>
  <si>
    <t>Лента изоляционная прорезиненная односторонняя ширина 20 мм, толщина 0,25-0,35 мм</t>
  </si>
  <si>
    <t>01.7.15.07-0014</t>
  </si>
  <si>
    <t>ФССЦ-2001, 01.7.15.07-0014, приказ Минстроя России №1039/пр от 30.12.2016г.</t>
  </si>
  <si>
    <t>Дюбели распорные полипропиленовые</t>
  </si>
  <si>
    <t>100 шт.</t>
  </si>
  <si>
    <t>01.7.20.04-0005</t>
  </si>
  <si>
    <t>ФССЦ-2001, 01.7.20.04-0005, приказ Минстроя России №1039/пр от 30.12.2016г.</t>
  </si>
  <si>
    <t>Нитки швейные</t>
  </si>
  <si>
    <t>14.4.03.17-0011</t>
  </si>
  <si>
    <t>ФССЦ-2001, 14.4.03.17-0011, приказ Минстроя России №1039/пр от 30.12.2016г.</t>
  </si>
  <si>
    <t>Лак электроизоляционный 318</t>
  </si>
  <si>
    <t>20.1.02.23-0082</t>
  </si>
  <si>
    <t>ФССЦ-2001, 20.1.02.23-0082, приказ Минстроя России №1039/пр от 30.12.2016г.</t>
  </si>
  <si>
    <t>Перемычки гибкие, тип ПГС-50</t>
  </si>
  <si>
    <t>91.21.16-012</t>
  </si>
  <si>
    <t>ФСЭМ-2001, 91.21.16-012, приказ Минстроя России №1039/пр от 30.12.2016г.</t>
  </si>
  <si>
    <t>Пресс гидравлический с электроприводом</t>
  </si>
  <si>
    <t>01.7.15.14-0161</t>
  </si>
  <si>
    <t>ФССЦ-2001, 01.7.15.14-0161, приказ Минстроя России №1039/пр от 30.12.2016г.</t>
  </si>
  <si>
    <t>Шурупы с полукруглой головкой 2,5х20 мм</t>
  </si>
  <si>
    <t>01.7.15.14-0165</t>
  </si>
  <si>
    <t>ФССЦ-2001, 01.7.15.14-0165, приказ Минстроя России №1039/пр от 30.12.2016г.</t>
  </si>
  <si>
    <t>Шурупы с полукруглой головкой 4x40 мм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</si>
  <si>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</si>
  <si>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</si>
  <si>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</si>
  <si>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01.7.15.07-0022</t>
  </si>
  <si>
    <t>ФССЦ-2001, 01.7.15.07-0022, приказ Минстроя России №1039/пр от 30.12.2016г.</t>
  </si>
  <si>
    <t>Дюбели распорные полиэтиленовые 6х40 мм</t>
  </si>
  <si>
    <t>1000 шт.</t>
  </si>
  <si>
    <t>1-100-38</t>
  </si>
  <si>
    <t>Рабочий среднего разряда 3.8</t>
  </si>
  <si>
    <t>01.7.06.07-0001</t>
  </si>
  <si>
    <t>ФССЦ-2001, 01.7.06.07-0001, приказ Минстроя России №1039/пр от 30.12.2016г.</t>
  </si>
  <si>
    <t>Лента К226</t>
  </si>
  <si>
    <t>1-100-36</t>
  </si>
  <si>
    <t>Рабочий среднего разряда 3.6</t>
  </si>
  <si>
    <t>01.7.15.07-0152</t>
  </si>
  <si>
    <t>ФССЦ-2001, 01.7.15.07-0152, приказ Минстроя России №1039/пр от 30.12.2016г.</t>
  </si>
  <si>
    <t>Дюбель с шурупом 6/35 мм</t>
  </si>
  <si>
    <t>01.7.07.20-0002</t>
  </si>
  <si>
    <t>ФССЦ-2001, 01.7.07.20-0002, приказ Минстроя России №1039/пр от 30.12.2016г.</t>
  </si>
  <si>
    <t>Тальк молотый, сорт I</t>
  </si>
  <si>
    <t>20.2.01.05-0003</t>
  </si>
  <si>
    <t>ФССЦ-2001, 20.2.01.05-0003, приказ Минстроя России №1039/пр от 30.12.2016г.</t>
  </si>
  <si>
    <t>Гильза кабельная медная ГМ 6</t>
  </si>
  <si>
    <t>20.2.02.01-0012</t>
  </si>
  <si>
    <t>ФССЦ-2001, 20.2.02.01-0012, приказ Минстроя России №1039/пр от 30.12.2016г.</t>
  </si>
  <si>
    <t>Втулки В22</t>
  </si>
  <si>
    <t>20.2.01.05-0005</t>
  </si>
  <si>
    <t>ФССЦ-2001, 20.2.01.05-0005, приказ Минстроя России №1039/пр от 30.12.2016г.</t>
  </si>
  <si>
    <t>Гильза кабельная медная ГМ 16</t>
  </si>
  <si>
    <t>20.2.02.01-0013</t>
  </si>
  <si>
    <t>ФССЦ-2001, 20.2.02.01-0013, приказ Минстроя России №1039/пр от 30.12.2016г.</t>
  </si>
  <si>
    <t>Втулки В28</t>
  </si>
  <si>
    <t>1-100-33</t>
  </si>
  <si>
    <t>Рабочий среднего разряда 3.3</t>
  </si>
  <si>
    <t>91.06.03-047</t>
  </si>
  <si>
    <t>ФСЭМ-2001, 91.06.03-047, приказ Минстроя России №1039/пр от 30.12.2016г.</t>
  </si>
  <si>
    <t>Лебедки ручные и рычажные тяговым усилием 31,39 кН (3,2 т)</t>
  </si>
  <si>
    <t>91.06.03-055</t>
  </si>
  <si>
    <t>ФСЭМ-2001, 91.06.03-055, приказ Минстроя России №1039/пр от 30.12.2016г.</t>
  </si>
  <si>
    <t>Лебедки электрические тяговым усилием 19,62 кН (2 т)</t>
  </si>
  <si>
    <t>01.7.11.07-0045</t>
  </si>
  <si>
    <t>ФССЦ-2001, 01.7.11.07-0045, приказ Минстроя России №1039/пр от 30.12.2016г.</t>
  </si>
  <si>
    <t>Электроды диаметром 5 мм Э42А</t>
  </si>
  <si>
    <t>01.7.15.03-0041</t>
  </si>
  <si>
    <t>ФССЦ-2001, 01.7.15.03-0041, приказ Минстроя России №1039/пр от 30.12.2016г.</t>
  </si>
  <si>
    <t>01.7.19.04-0031</t>
  </si>
  <si>
    <t>ФССЦ-2001, 01.7.19.04-0031, приказ Минстроя России №1039/пр от 30.12.2016г.</t>
  </si>
  <si>
    <t>Прокладки резиновые (пластина техническая прессованная)</t>
  </si>
  <si>
    <t>19.1.01.11</t>
  </si>
  <si>
    <t>Крепления</t>
  </si>
  <si>
    <t>19.1.02.09</t>
  </si>
  <si>
    <t>Воздухораспределители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</si>
  <si>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</si>
  <si>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</si>
  <si>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</si>
  <si>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</si>
  <si>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</si>
  <si>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</si>
  <si>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</si>
  <si>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</si>
  <si>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</si>
  <si>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</si>
  <si>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</si>
  <si>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</si>
  <si>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</si>
  <si>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</si>
  <si>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</si>
  <si>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</si>
  <si>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</si>
  <si>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</si>
  <si>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</si>
  <si>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</si>
  <si>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</si>
  <si>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</si>
  <si>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</si>
  <si>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</si>
  <si>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</si>
  <si>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</si>
  <si>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</si>
  <si>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</si>
  <si>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</si>
  <si>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</si>
  <si>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</si>
  <si>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</si>
  <si>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</si>
  <si>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</si>
  <si>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t>ОБОРУДОВАНИЕ:
Щиты автоматического переключения на резерв ЩАП-12, однофазные на ток 16 А</t>
  </si>
  <si>
    <r>
      <t>Е2042. Бокс 1SPE007717F9974 Mistral41 навесной 36 модулей (3 ряда) непрозрачная дверь IP41 с клеммника</t>
    </r>
    <r>
      <rPr>
        <i/>
        <sz val="10"/>
        <rFont val="Arial"/>
        <family val="2"/>
        <charset val="204"/>
      </rPr>
      <t xml:space="preserve">
Базисная стоимость: 445,41 = [5 082,97 / 1,2 /  9,7] +  2% Заг.скл</t>
    </r>
  </si>
  <si>
    <r>
      <t>Б2660. Замок 1SPE007715F5009 с ключом для настенных боксов Mistral41 белый (АВВ)</t>
    </r>
    <r>
      <rPr>
        <i/>
        <sz val="10"/>
        <rFont val="Arial"/>
        <family val="2"/>
        <charset val="204"/>
      </rPr>
      <t xml:space="preserve">
Базисная стоимость: 70,92 = [809,3 / 1,2 /  9,7] +  2% Заг.скл</t>
    </r>
  </si>
  <si>
    <r>
      <t>ОБОРУДОВАНИЕ:
К8532. Автоматический выключатель Acti 9 iK60N A9K24316 C16А/3п/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224,20 = [1 011,78 / 1,2 /  3,92] +  3% Трансп +  1,2% Заг.скл</t>
    </r>
  </si>
  <si>
    <r>
      <t>ОБОРУДОВАНИЕ:
К8508. Автоматический выключатель Acti 9 iK60N A9K24116 C16А/1п/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60,71 = [273,95 / 1,2 /  3,92] +  3% Трансп +  1,2% Заг.скл</t>
    </r>
  </si>
  <si>
    <r>
      <t>ОБОРУДОВАНИЕ:
К8506. Автоматический выключатель Acti 9 iK60N A9K24110 C10А/1п/ 6,0 кА на Din-рейку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66,82 = [301,58 / 1,2 /  3,92] +  3% Трансп +  1,2% Заг.скл</t>
    </r>
  </si>
  <si>
    <r>
      <t>ОБОРУДОВАНИЕ:
А2224. Дифф. автомат Acti 9 iDPN Vigi A9D32616 (тип А) 16А-30мА 230В 1P+N 6кА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1 358,88 = [6 132,4 / 1,2 /  3,92] +  3% Трансп +  1,2% Заг.скл</t>
    </r>
  </si>
  <si>
    <r>
      <t>ОБОРУДОВАНИЕ:
А0488. Автоматический выключатель A9F75363 iC60N /3п/ D63А 6,0 кА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2 358,17 = [10 642,03 / 1,2 /  3,92] +  3% Трансп +  1,2% Заг.скл</t>
    </r>
  </si>
  <si>
    <r>
      <t>ОБОРУДОВАНИЕ:
А0877. Контакт Acti 9 iOF/SD+OF А9А26929 сигнализации повреждения 240-415В 6А (Schneider Electric)</t>
    </r>
    <r>
      <rPr>
        <i/>
        <sz val="10"/>
        <color rgb="FF821E82"/>
        <rFont val="Arial"/>
        <family val="2"/>
        <charset val="204"/>
      </rPr>
      <t xml:space="preserve">
Базисная стоимость: 559,41 = [2 524,55 / 1,2 /  3,92] +  3% Трансп +  1,2% Заг.скл</t>
    </r>
  </si>
  <si>
    <r>
      <t>Р7651. Коробка Valena 776181 установочная 1 пост о/п белая (Legrand)</t>
    </r>
    <r>
      <rPr>
        <i/>
        <sz val="10"/>
        <rFont val="Arial"/>
        <family val="2"/>
        <charset val="204"/>
      </rPr>
      <t xml:space="preserve">
Базисная стоимость: 24,71 = [282,02 / 1,2 /  9,7] +  2% Заг.скл</t>
    </r>
  </si>
  <si>
    <r>
      <t>Р7601. Механизм Valena 694260 (774401) выключателя 1кл. с/п белый (Legrand)</t>
    </r>
    <r>
      <rPr>
        <i/>
        <sz val="10"/>
        <rFont val="Arial"/>
        <family val="2"/>
        <charset val="204"/>
      </rPr>
      <t xml:space="preserve">
Базисная стоимость: 16,86 = [192,45 / 1,2 /  9,7] +  2% Заг.скл</t>
    </r>
  </si>
  <si>
    <r>
      <t>Р7609. Механизм Valena 694265 (774405) выключателя 2кл. с/п белый (Legrand)</t>
    </r>
    <r>
      <rPr>
        <i/>
        <sz val="10"/>
        <rFont val="Arial"/>
        <family val="2"/>
        <charset val="204"/>
      </rPr>
      <t xml:space="preserve">
Базисная стоимость: 28,07 = [315,03 / 1,18 /  9,7] +  2% Заг.скл</t>
    </r>
  </si>
  <si>
    <r>
      <t>Р7629. Розетка Valena 694272 (774400) "евр" двойная с/п белая (Legrand)</t>
    </r>
    <r>
      <rPr>
        <i/>
        <sz val="10"/>
        <rFont val="Arial"/>
        <family val="2"/>
        <charset val="204"/>
      </rPr>
      <t xml:space="preserve">
Базисная стоимость: 43,99 = [502,09 / 1,2 /  9,7] +  2% Заг.скл</t>
    </r>
  </si>
  <si>
    <r>
      <t>Р7653. Коробка Valena 776182 установочная 2 поста о/п белая (Legrand)</t>
    </r>
    <r>
      <rPr>
        <i/>
        <sz val="10"/>
        <rFont val="Arial"/>
        <family val="2"/>
        <charset val="204"/>
      </rPr>
      <t xml:space="preserve">
Базисная стоимость: 43,28 = [493,9 / 1,2 /  9,7] +  2% Заг.скл</t>
    </r>
  </si>
  <si>
    <r>
      <t>К4627  Зажим 222-412 безвинтовой 2х (0,08-2. 5) кв. мм для медного многожил. провода (Wago)</t>
    </r>
    <r>
      <rPr>
        <i/>
        <sz val="10"/>
        <rFont val="Arial"/>
        <family val="2"/>
        <charset val="204"/>
      </rPr>
      <t xml:space="preserve">
Базисная стоимость: 1,95 = [22,23 / 1,2 /  9,7] +  2% Заг.скл</t>
    </r>
  </si>
  <si>
    <r>
      <t>К4625. Зажим 222-413 безвинтовой 3х(0,08-2.5) кв.мм для медного многожил.провода (Wago)</t>
    </r>
    <r>
      <rPr>
        <i/>
        <sz val="10"/>
        <rFont val="Arial"/>
        <family val="2"/>
        <charset val="204"/>
      </rPr>
      <t xml:space="preserve">
Базисная стоимость: 2,33 = [26,59 / 1,2 /  9,7] +  2% Заг.скл</t>
    </r>
  </si>
  <si>
    <r>
      <t>ОБОРУДОВАНИЕ:
Электрический обогреватель (конвектор) Antichoc 3000</t>
    </r>
    <r>
      <rPr>
        <i/>
        <sz val="10"/>
        <color rgb="FF821E82"/>
        <rFont val="Arial"/>
        <family val="2"/>
        <charset val="204"/>
      </rPr>
      <t xml:space="preserve">
Базисная стоимость: 15 305,90 = [69 073 / 1,2 /  3,92] +  3% Трансп +  1,2% Заг.скл</t>
    </r>
  </si>
  <si>
    <r>
      <t>ОБОРУДОВАНИЕ:
Электрический обогреватель Melodie Evolution 1250 (низкая модель)</t>
    </r>
    <r>
      <rPr>
        <i/>
        <sz val="10"/>
        <color rgb="FF821E82"/>
        <rFont val="Arial"/>
        <family val="2"/>
        <charset val="204"/>
      </rPr>
      <t xml:space="preserve">
Базисная стоимость: 4 749,11 = [21 432 / 1,2 /  3,92] +  3% Трансп +  1,2% Заг.скл</t>
    </r>
  </si>
  <si>
    <r>
      <t>ОБОРУДОВАНИЕ:
Электрический обогреватель Melodie Evolution 2000 (низкая модель)</t>
    </r>
    <r>
      <rPr>
        <i/>
        <sz val="10"/>
        <color rgb="FF821E82"/>
        <rFont val="Arial"/>
        <family val="2"/>
        <charset val="204"/>
      </rPr>
      <t xml:space="preserve">
Базисная стоимость: 5 810,09 = [26 220 / 1,2 /  3,92] +  3% Трансп +  1,2% Заг.скл</t>
    </r>
  </si>
  <si>
    <r>
      <t>20-02-001-01</t>
    </r>
    <r>
      <rPr>
        <i/>
        <sz val="10"/>
        <rFont val="Arial"/>
        <family val="2"/>
        <charset val="204"/>
      </rPr>
      <t xml:space="preserve">
Поправка: п.8.7.1</t>
    </r>
  </si>
  <si>
    <r>
      <t>ОБОРУДОВАНИЕ:
Аэрационное устройство S=0.06м2</t>
    </r>
    <r>
      <rPr>
        <i/>
        <sz val="10"/>
        <color rgb="FF821E82"/>
        <rFont val="Arial"/>
        <family val="2"/>
        <charset val="204"/>
      </rPr>
      <t xml:space="preserve">
Базисная стоимость: 3 988,63 = [18 000 / 1,2 /  3,92] +  3% Трансп +  1,2% Заг.скл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</si>
  <si>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</si>
  <si>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</si>
  <si>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</si>
  <si>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</si>
  <si>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</si>
  <si>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</si>
  <si>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</si>
  <si>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Автор проекта</t>
  </si>
  <si>
    <t>Ансамбль Спасо-Преображенского Соловецкого монастыря. Храм во имя святителя и чудотворца Николая, 1577 г. (основание), 1832-1834 годы по адресу: Архангельская область, пос. Соловецкий,  набережная Бухты Благополучия, д.1 стр.15</t>
  </si>
  <si>
    <t>ЛОКАЛЬНАЯ СМЕТА № 02-02-02</t>
  </si>
  <si>
    <t>Приспособления для современного использования.Электроосвещение, электрооборудование, отопление, вентиляция</t>
  </si>
  <si>
    <t xml:space="preserve">Основание:ведомость объемов работ </t>
  </si>
  <si>
    <t>Строительные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</si>
  <si>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Монтажные работы в текущих ценах 4 квартала 2018 года согласно письму Минстроя РФ от 21.12.2018 № 51276-ДВ/09 для Архангельской области базовый район с К=9,70</t>
  </si>
  <si>
    <t>в том числе стоимость материалов с К=9,70</t>
  </si>
  <si>
    <t xml:space="preserve">Итого по смете в текущих </t>
  </si>
  <si>
    <t>ГСНр 81-05-01-2001 табл.1 п.1.2 и табл.2</t>
  </si>
  <si>
    <t>Временные здания и сооружения - 1,2%*1,2=1,44% (без оборудования)</t>
  </si>
  <si>
    <t>Итого (без оборудования)</t>
  </si>
  <si>
    <t>ГСНр 81-05-02-2001 табл 2 п.1.4, табл.3 п.29а</t>
  </si>
  <si>
    <t>Зимнее удорожание  - 2,07*1,2=2,484% (без оборудования)</t>
  </si>
  <si>
    <t>Итого</t>
  </si>
  <si>
    <t xml:space="preserve">Итого с учетом оборудования </t>
  </si>
  <si>
    <t>стоимость оборудования с к 3,92 (прил.3 к письму Минстроя РФ от 15.11.2018 № 45824-ДВ/09)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</si>
</sst>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rgb="FF821E82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4" fillId="0" borderId="0" xfId="0" applyFont="1"/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164" fontId="8" fillId="0" borderId="0" xfId="0" applyNumberFormat="1" applyFont="1" applyAlignment="1">
      <alignment horizontal="left"/>
    </xf>
    <xf numFmtId="0" fontId="12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0" fontId="10" fillId="0" borderId="5" xfId="0" applyFont="1" applyBorder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10" fillId="0" borderId="5" xfId="0" applyFont="1" applyBorder="1" applyAlignment="1">
      <alignment horizontal="righ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0" fontId="8" fillId="0" borderId="0" xfId="0" applyFont="1"/>
    <xf numFmtId="164" fontId="18" fillId="0" borderId="0" xfId="0" applyNumberFormat="1" applyFont="1" applyAlignment="1">
      <alignment horizontal="right"/>
    </xf>
    <xf numFmtId="0" fontId="14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wrapText="1"/>
    </xf>
    <xf numFmtId="0" fontId="14" fillId="0" borderId="2" xfId="0" applyFont="1" applyBorder="1" applyAlignment="1">
      <alignment horizontal="right"/>
    </xf>
    <xf numFmtId="164" fontId="14" fillId="0" borderId="2" xfId="0" applyNumberFormat="1" applyFont="1" applyBorder="1" applyAlignment="1">
      <alignment horizontal="right"/>
    </xf>
    <xf numFmtId="0" fontId="14" fillId="0" borderId="2" xfId="0" applyFont="1" applyBorder="1" applyAlignment="1">
      <alignment horizontal="right" wrapText="1"/>
    </xf>
    <xf numFmtId="164" fontId="19" fillId="0" borderId="0" xfId="0" applyNumberFormat="1" applyFont="1" applyAlignment="1">
      <alignment horizontal="right"/>
    </xf>
    <xf numFmtId="0" fontId="8" fillId="0" borderId="2" xfId="0" applyFont="1" applyBorder="1"/>
    <xf numFmtId="0" fontId="8" fillId="0" borderId="0" xfId="0" quotePrefix="1" applyFont="1" applyAlignment="1">
      <alignment horizontal="right" wrapText="1"/>
    </xf>
    <xf numFmtId="0" fontId="8" fillId="0" borderId="2" xfId="0" quotePrefix="1" applyFont="1" applyBorder="1" applyAlignment="1">
      <alignment horizontal="right" wrapText="1"/>
    </xf>
    <xf numFmtId="0" fontId="18" fillId="0" borderId="0" xfId="0" applyFont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2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8" fillId="0" borderId="0" xfId="0" applyNumberFormat="1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164" fontId="18" fillId="0" borderId="0" xfId="0" applyNumberFormat="1" applyFont="1" applyAlignment="1">
      <alignment horizontal="right"/>
    </xf>
    <xf numFmtId="164" fontId="18" fillId="0" borderId="1" xfId="0" applyNumberFormat="1" applyFont="1" applyBorder="1" applyAlignment="1">
      <alignment horizontal="right"/>
    </xf>
    <xf numFmtId="164" fontId="19" fillId="0" borderId="1" xfId="0" applyNumberFormat="1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165" fontId="8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2" fontId="18" fillId="0" borderId="0" xfId="0" applyNumberFormat="1" applyFont="1" applyAlignment="1">
      <alignment horizontal="left" vertical="top" wrapText="1"/>
    </xf>
    <xf numFmtId="0" fontId="17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8"/>
  <sheetViews>
    <sheetView tabSelected="1" view="pageLayout" topLeftCell="A267" zoomScaleNormal="100" workbookViewId="0">
      <selection activeCell="E273" sqref="D273:H278"/>
    </sheetView>
  </sheetViews>
  <sheetFormatPr defaultRowHeight="13.2" x14ac:dyDescent="0.25"/>
  <cols>
    <col min="1" max="1" width="5.77734375" customWidth="1"/>
    <col min="2" max="2" width="14.6640625" customWidth="1"/>
    <col min="3" max="3" width="40.77734375" customWidth="1"/>
    <col min="4" max="5" width="10.77734375" customWidth="1"/>
    <col min="6" max="6" width="12.77734375" customWidth="1"/>
    <col min="7" max="7" width="9.33203125" customWidth="1"/>
    <col min="8" max="8" width="12.77734375" customWidth="1"/>
    <col min="9" max="9" width="10.44140625" customWidth="1"/>
    <col min="10" max="10" width="8.77734375" customWidth="1"/>
    <col min="11" max="11" width="12.77734375" customWidth="1"/>
    <col min="12" max="12" width="8.77734375" customWidth="1"/>
    <col min="15" max="31" width="0" hidden="1" customWidth="1"/>
    <col min="32" max="32" width="91.77734375" hidden="1" customWidth="1"/>
    <col min="33" max="36" width="0" hidden="1" customWidth="1"/>
  </cols>
  <sheetData>
    <row r="1" spans="1:12" x14ac:dyDescent="0.25">
      <c r="A1" s="8" t="str">
        <f>Source!B1</f>
        <v>Smeta.RU  (495) 974-1589</v>
      </c>
    </row>
    <row r="2" spans="1:12" ht="35.4" customHeight="1" x14ac:dyDescent="0.25">
      <c r="A2" s="9"/>
      <c r="B2" s="89" t="s">
        <v>528</v>
      </c>
      <c r="C2" s="89"/>
      <c r="D2" s="89"/>
      <c r="E2" s="89"/>
      <c r="F2" s="89"/>
      <c r="G2" s="89"/>
      <c r="H2" s="89"/>
      <c r="I2" s="89"/>
      <c r="J2" s="89"/>
      <c r="K2" s="89"/>
      <c r="L2" s="9"/>
    </row>
    <row r="3" spans="1:12" ht="13.8" x14ac:dyDescent="0.25">
      <c r="A3" s="10"/>
      <c r="B3" s="90" t="s">
        <v>465</v>
      </c>
      <c r="C3" s="90"/>
      <c r="D3" s="90"/>
      <c r="E3" s="90"/>
      <c r="F3" s="90"/>
      <c r="G3" s="90"/>
      <c r="H3" s="90"/>
      <c r="I3" s="90"/>
      <c r="J3" s="90"/>
      <c r="K3" s="90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91" t="s">
        <v>529</v>
      </c>
      <c r="C5" s="91"/>
      <c r="D5" s="91"/>
      <c r="E5" s="91"/>
      <c r="F5" s="91"/>
      <c r="G5" s="91"/>
      <c r="H5" s="91"/>
      <c r="I5" s="91"/>
      <c r="J5" s="91"/>
      <c r="K5" s="91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92" t="str">
        <f>IF(Source!G20&lt;&gt;"Новая локальная смета", Source!G20, "")</f>
        <v/>
      </c>
      <c r="C7" s="92"/>
      <c r="D7" s="92"/>
      <c r="E7" s="92"/>
      <c r="F7" s="92"/>
      <c r="G7" s="92"/>
      <c r="H7" s="92"/>
      <c r="I7" s="92"/>
      <c r="J7" s="92"/>
      <c r="K7" s="92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25">
      <c r="A9" s="11"/>
      <c r="B9" s="89" t="s">
        <v>530</v>
      </c>
      <c r="C9" s="89"/>
      <c r="D9" s="89"/>
      <c r="E9" s="89"/>
      <c r="F9" s="89"/>
      <c r="G9" s="89"/>
      <c r="H9" s="89"/>
      <c r="I9" s="89"/>
      <c r="J9" s="89"/>
      <c r="K9" s="89"/>
      <c r="L9" s="14"/>
    </row>
    <row r="10" spans="1:12" ht="13.8" x14ac:dyDescent="0.25">
      <c r="A10" s="11"/>
      <c r="B10" s="95" t="s">
        <v>466</v>
      </c>
      <c r="C10" s="95"/>
      <c r="D10" s="95"/>
      <c r="E10" s="95"/>
      <c r="F10" s="95"/>
      <c r="G10" s="95"/>
      <c r="H10" s="95"/>
      <c r="I10" s="95"/>
      <c r="J10" s="95"/>
      <c r="K10" s="95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96" t="s">
        <v>531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97" t="s">
        <v>467</v>
      </c>
      <c r="H15" s="97"/>
      <c r="I15" s="97" t="s">
        <v>468</v>
      </c>
      <c r="J15" s="97"/>
      <c r="K15" s="11"/>
      <c r="L15" s="11"/>
    </row>
    <row r="16" spans="1:12" ht="13.8" x14ac:dyDescent="0.25">
      <c r="A16" s="11"/>
      <c r="B16" s="11"/>
      <c r="C16" s="85" t="s">
        <v>469</v>
      </c>
      <c r="D16" s="85"/>
      <c r="E16" s="85"/>
      <c r="F16" s="85"/>
      <c r="G16" s="86">
        <f>SUM(O27:O239)/1000</f>
        <v>207.83869000000001</v>
      </c>
      <c r="H16" s="86"/>
      <c r="I16" s="86">
        <v>1070.6300000000001</v>
      </c>
      <c r="J16" s="86"/>
      <c r="K16" s="87" t="s">
        <v>470</v>
      </c>
      <c r="L16" s="87"/>
    </row>
    <row r="17" spans="1:22" ht="13.8" x14ac:dyDescent="0.25">
      <c r="A17" s="11"/>
      <c r="B17" s="11"/>
      <c r="C17" s="88" t="s">
        <v>471</v>
      </c>
      <c r="D17" s="88"/>
      <c r="E17" s="88"/>
      <c r="F17" s="88"/>
      <c r="G17" s="86">
        <f>SUM(W27:W239)/1000</f>
        <v>1.0196399999999999</v>
      </c>
      <c r="H17" s="86"/>
      <c r="I17" s="86"/>
      <c r="J17" s="86"/>
      <c r="K17" s="87" t="s">
        <v>470</v>
      </c>
      <c r="L17" s="87"/>
    </row>
    <row r="18" spans="1:22" ht="13.8" x14ac:dyDescent="0.25">
      <c r="A18" s="11"/>
      <c r="B18" s="11"/>
      <c r="C18" s="88" t="s">
        <v>472</v>
      </c>
      <c r="D18" s="88"/>
      <c r="E18" s="88"/>
      <c r="F18" s="88"/>
      <c r="G18" s="86">
        <f>SUM(X27:X239)/1000</f>
        <v>10.097490000000001</v>
      </c>
      <c r="H18" s="86"/>
      <c r="I18" s="86"/>
      <c r="J18" s="86"/>
      <c r="K18" s="87" t="s">
        <v>470</v>
      </c>
      <c r="L18" s="87"/>
    </row>
    <row r="19" spans="1:22" ht="13.8" x14ac:dyDescent="0.25">
      <c r="A19" s="11"/>
      <c r="B19" s="11"/>
      <c r="C19" s="88" t="s">
        <v>473</v>
      </c>
      <c r="D19" s="88"/>
      <c r="E19" s="88"/>
      <c r="F19" s="88"/>
      <c r="G19" s="86">
        <f>SUM(Y27:Y239)/1000</f>
        <v>196.72155999999998</v>
      </c>
      <c r="H19" s="86"/>
      <c r="I19" s="86"/>
      <c r="J19" s="86"/>
      <c r="K19" s="87" t="s">
        <v>470</v>
      </c>
      <c r="L19" s="87"/>
    </row>
    <row r="20" spans="1:22" ht="13.8" x14ac:dyDescent="0.25">
      <c r="A20" s="11"/>
      <c r="B20" s="11"/>
      <c r="C20" s="88" t="s">
        <v>474</v>
      </c>
      <c r="D20" s="88"/>
      <c r="E20" s="88"/>
      <c r="F20" s="88"/>
      <c r="G20" s="86">
        <f>SUM(Z27:Z239)/1000</f>
        <v>0</v>
      </c>
      <c r="H20" s="86"/>
      <c r="I20" s="86"/>
      <c r="J20" s="86"/>
      <c r="K20" s="87" t="s">
        <v>470</v>
      </c>
      <c r="L20" s="87"/>
    </row>
    <row r="21" spans="1:22" ht="13.8" x14ac:dyDescent="0.25">
      <c r="A21" s="11"/>
      <c r="B21" s="11"/>
      <c r="C21" s="85" t="s">
        <v>475</v>
      </c>
      <c r="D21" s="85"/>
      <c r="E21" s="85"/>
      <c r="F21" s="85"/>
      <c r="G21" s="86">
        <f>I21</f>
        <v>118.85929999999999</v>
      </c>
      <c r="H21" s="86"/>
      <c r="I21" s="86">
        <f>(Source!F194+Source!F195)</f>
        <v>118.85929999999999</v>
      </c>
      <c r="J21" s="86"/>
      <c r="K21" s="87" t="s">
        <v>476</v>
      </c>
      <c r="L21" s="87"/>
    </row>
    <row r="22" spans="1:22" ht="13.8" x14ac:dyDescent="0.25">
      <c r="A22" s="11"/>
      <c r="B22" s="11"/>
      <c r="C22" s="85" t="s">
        <v>477</v>
      </c>
      <c r="D22" s="85"/>
      <c r="E22" s="85"/>
      <c r="F22" s="85"/>
      <c r="G22" s="86">
        <f>SUM(R27:R239)/1000</f>
        <v>1.13622</v>
      </c>
      <c r="H22" s="86"/>
      <c r="I22" s="86"/>
      <c r="J22" s="86"/>
      <c r="K22" s="87" t="s">
        <v>470</v>
      </c>
      <c r="L22" s="87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84" t="s">
        <v>490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</row>
    <row r="25" spans="1:22" ht="55.2" x14ac:dyDescent="0.25">
      <c r="A25" s="16" t="s">
        <v>478</v>
      </c>
      <c r="B25" s="16" t="s">
        <v>479</v>
      </c>
      <c r="C25" s="16" t="s">
        <v>480</v>
      </c>
      <c r="D25" s="16" t="s">
        <v>481</v>
      </c>
      <c r="E25" s="16" t="s">
        <v>482</v>
      </c>
      <c r="F25" s="16" t="s">
        <v>483</v>
      </c>
      <c r="G25" s="16" t="s">
        <v>484</v>
      </c>
      <c r="H25" s="16" t="s">
        <v>485</v>
      </c>
      <c r="I25" s="16" t="s">
        <v>486</v>
      </c>
      <c r="J25" s="16" t="s">
        <v>487</v>
      </c>
      <c r="K25" s="16" t="s">
        <v>488</v>
      </c>
      <c r="L25" s="16" t="s">
        <v>489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77" t="str">
        <f>CONCATENATE("Раздел: ",IF(Source!G24&lt;&gt;"Новый раздел", Source!G24, ""))</f>
        <v>Раздел: 1.Электроосвещение и электрооборудование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</row>
    <row r="29" spans="1:22" ht="52.8" x14ac:dyDescent="0.25">
      <c r="A29" s="41" t="str">
        <f>Source!E28</f>
        <v>1</v>
      </c>
      <c r="B29" s="42" t="str">
        <f>Source!F28</f>
        <v>м08-03-572-03</v>
      </c>
      <c r="C29" s="42" t="str">
        <f>Source!G28</f>
        <v>Блок управления шкафного исполнения или распределительный пункт (шкаф), устанавливаемый на стене, высота и ширина до 600х600 мм</v>
      </c>
      <c r="D29" s="43" t="str">
        <f>Source!H28</f>
        <v>ШТ</v>
      </c>
      <c r="E29" s="44">
        <f>Source!I28</f>
        <v>1</v>
      </c>
      <c r="F29" s="45">
        <f>Source!AL28+Source!AM28+Source!AO28</f>
        <v>223.96999999999997</v>
      </c>
      <c r="G29" s="27"/>
      <c r="H29" s="45"/>
      <c r="I29" s="27" t="str">
        <f>Source!BO28</f>
        <v/>
      </c>
      <c r="J29" s="27"/>
      <c r="K29" s="45"/>
      <c r="L29" s="44"/>
      <c r="S29">
        <f>ROUND((Source!FX28/100)*((ROUND(Source!AF28*Source!I28, 2)+ROUND(Source!AE28*Source!I28, 2))), 2)</f>
        <v>25.52</v>
      </c>
      <c r="T29">
        <f>Source!X28</f>
        <v>25.52</v>
      </c>
      <c r="U29">
        <f>ROUND((Source!FY28/100)*((ROUND(Source!AF28*Source!I28, 2)+ROUND(Source!AE28*Source!I28, 2))), 2)</f>
        <v>16.59</v>
      </c>
      <c r="V29">
        <f>Source!Y28</f>
        <v>16.59</v>
      </c>
    </row>
    <row r="30" spans="1:22" x14ac:dyDescent="0.25">
      <c r="A30" s="41"/>
      <c r="B30" s="42"/>
      <c r="C30" s="42" t="s">
        <v>491</v>
      </c>
      <c r="D30" s="43"/>
      <c r="E30" s="44"/>
      <c r="F30" s="45">
        <f>Source!AO28</f>
        <v>23.01</v>
      </c>
      <c r="G30" s="27" t="str">
        <f>Source!DG28</f>
        <v/>
      </c>
      <c r="H30" s="45">
        <f>ROUND(Source!AF28*Source!I28, 2)</f>
        <v>23.01</v>
      </c>
      <c r="I30" s="27"/>
      <c r="J30" s="27">
        <f>IF(Source!BA28&lt;&gt; 0, Source!BA28, 1)</f>
        <v>1</v>
      </c>
      <c r="K30" s="45">
        <f>Source!S28</f>
        <v>23.01</v>
      </c>
      <c r="L30" s="44"/>
      <c r="R30">
        <f>H30</f>
        <v>23.01</v>
      </c>
    </row>
    <row r="31" spans="1:22" x14ac:dyDescent="0.25">
      <c r="A31" s="41"/>
      <c r="B31" s="42"/>
      <c r="C31" s="42" t="s">
        <v>195</v>
      </c>
      <c r="D31" s="43"/>
      <c r="E31" s="44"/>
      <c r="F31" s="45">
        <f>Source!AM28</f>
        <v>24.01</v>
      </c>
      <c r="G31" s="27" t="str">
        <f>Source!DE28</f>
        <v/>
      </c>
      <c r="H31" s="45">
        <f>ROUND(Source!AD28*Source!I28, 2)</f>
        <v>24.01</v>
      </c>
      <c r="I31" s="27"/>
      <c r="J31" s="27">
        <f>IF(Source!BB28&lt;&gt; 0, Source!BB28, 1)</f>
        <v>1</v>
      </c>
      <c r="K31" s="45">
        <f>Source!Q28</f>
        <v>24.01</v>
      </c>
      <c r="L31" s="44"/>
    </row>
    <row r="32" spans="1:22" x14ac:dyDescent="0.25">
      <c r="A32" s="41"/>
      <c r="B32" s="42"/>
      <c r="C32" s="42" t="s">
        <v>492</v>
      </c>
      <c r="D32" s="43"/>
      <c r="E32" s="44"/>
      <c r="F32" s="45">
        <f>Source!AN28</f>
        <v>2.5099999999999998</v>
      </c>
      <c r="G32" s="27" t="str">
        <f>Source!DF28</f>
        <v/>
      </c>
      <c r="H32" s="46">
        <f>ROUND(Source!AE28*Source!I28, 2)</f>
        <v>2.5099999999999998</v>
      </c>
      <c r="I32" s="27"/>
      <c r="J32" s="27">
        <f>IF(Source!BS28&lt;&gt; 0, Source!BS28, 1)</f>
        <v>1</v>
      </c>
      <c r="K32" s="46">
        <f>Source!R28</f>
        <v>2.5099999999999998</v>
      </c>
      <c r="L32" s="44"/>
      <c r="R32">
        <f>H32</f>
        <v>2.5099999999999998</v>
      </c>
    </row>
    <row r="33" spans="1:26" x14ac:dyDescent="0.25">
      <c r="A33" s="41"/>
      <c r="B33" s="42"/>
      <c r="C33" s="42" t="s">
        <v>493</v>
      </c>
      <c r="D33" s="43"/>
      <c r="E33" s="44"/>
      <c r="F33" s="45">
        <f>Source!AL28</f>
        <v>176.95</v>
      </c>
      <c r="G33" s="27" t="str">
        <f>Source!DD28</f>
        <v/>
      </c>
      <c r="H33" s="45">
        <f>ROUND(Source!AC28*Source!I28, 2)</f>
        <v>176.95</v>
      </c>
      <c r="I33" s="27"/>
      <c r="J33" s="27">
        <f>IF(Source!BC28&lt;&gt; 0, Source!BC28, 1)</f>
        <v>1</v>
      </c>
      <c r="K33" s="45">
        <f>Source!P28</f>
        <v>176.95</v>
      </c>
      <c r="L33" s="44"/>
    </row>
    <row r="34" spans="1:26" x14ac:dyDescent="0.25">
      <c r="A34" s="41"/>
      <c r="B34" s="42"/>
      <c r="C34" s="42" t="s">
        <v>494</v>
      </c>
      <c r="D34" s="43" t="s">
        <v>495</v>
      </c>
      <c r="E34" s="44">
        <f>Source!BZ28</f>
        <v>100</v>
      </c>
      <c r="F34" s="28"/>
      <c r="G34" s="27"/>
      <c r="H34" s="45">
        <f>SUM(S29:S36)</f>
        <v>25.52</v>
      </c>
      <c r="I34" s="27"/>
      <c r="J34" s="47">
        <f>Source!AT28</f>
        <v>100</v>
      </c>
      <c r="K34" s="45">
        <f>SUM(T29:T36)</f>
        <v>25.52</v>
      </c>
      <c r="L34" s="44"/>
    </row>
    <row r="35" spans="1:26" x14ac:dyDescent="0.25">
      <c r="A35" s="41"/>
      <c r="B35" s="42"/>
      <c r="C35" s="42" t="s">
        <v>496</v>
      </c>
      <c r="D35" s="43" t="s">
        <v>495</v>
      </c>
      <c r="E35" s="44">
        <f>Source!CA28</f>
        <v>65</v>
      </c>
      <c r="F35" s="28"/>
      <c r="G35" s="27"/>
      <c r="H35" s="45">
        <f>SUM(U29:U36)</f>
        <v>16.59</v>
      </c>
      <c r="I35" s="27"/>
      <c r="J35" s="47">
        <f>Source!AU28</f>
        <v>65</v>
      </c>
      <c r="K35" s="45">
        <f>SUM(V29:V36)</f>
        <v>16.59</v>
      </c>
      <c r="L35" s="44"/>
    </row>
    <row r="36" spans="1:26" x14ac:dyDescent="0.25">
      <c r="A36" s="48"/>
      <c r="B36" s="49"/>
      <c r="C36" s="49" t="s">
        <v>497</v>
      </c>
      <c r="D36" s="50" t="s">
        <v>498</v>
      </c>
      <c r="E36" s="51">
        <f>Source!AQ28</f>
        <v>2.3199999999999998</v>
      </c>
      <c r="F36" s="52"/>
      <c r="G36" s="53" t="str">
        <f>Source!DI28</f>
        <v/>
      </c>
      <c r="H36" s="52"/>
      <c r="I36" s="53"/>
      <c r="J36" s="53"/>
      <c r="K36" s="52"/>
      <c r="L36" s="52">
        <f>Source!U28</f>
        <v>2.3199999999999998</v>
      </c>
    </row>
    <row r="37" spans="1:26" x14ac:dyDescent="0.25">
      <c r="A37" s="54"/>
      <c r="B37" s="54"/>
      <c r="C37" s="54"/>
      <c r="D37" s="54"/>
      <c r="E37" s="54"/>
      <c r="F37" s="54"/>
      <c r="G37" s="75">
        <f>H30+H31+H33+H34+H35</f>
        <v>266.08</v>
      </c>
      <c r="H37" s="75"/>
      <c r="I37" s="54"/>
      <c r="J37" s="75">
        <f>K30+K31+K33+K34+K35</f>
        <v>266.08</v>
      </c>
      <c r="K37" s="75"/>
      <c r="L37" s="55">
        <f>Source!U28</f>
        <v>2.3199999999999998</v>
      </c>
      <c r="O37" s="19">
        <f>G37</f>
        <v>266.08</v>
      </c>
      <c r="P37" s="19">
        <f>J37</f>
        <v>266.08</v>
      </c>
      <c r="Q37" s="19">
        <f>L37</f>
        <v>2.3199999999999998</v>
      </c>
      <c r="W37">
        <f>IF(Source!BI28&lt;=1,H30+H31+H33+H34+H35, 0)</f>
        <v>0</v>
      </c>
      <c r="X37">
        <f>IF(Source!BI28=2,H30+H31+H33+H34+H35, 0)</f>
        <v>266.08</v>
      </c>
      <c r="Y37">
        <f>IF(Source!BI28=3,H30+H31+H33+H34+H35, 0)</f>
        <v>0</v>
      </c>
      <c r="Z37">
        <f>IF(Source!BI28=4,H30+H31+H33+H34+H35, 0)</f>
        <v>0</v>
      </c>
    </row>
    <row r="38" spans="1:26" ht="39.6" x14ac:dyDescent="0.25">
      <c r="A38" s="56" t="str">
        <f>Source!E29</f>
        <v>2</v>
      </c>
      <c r="B38" s="57" t="str">
        <f>Source!F29</f>
        <v>62.1.02.19-0011</v>
      </c>
      <c r="C38" s="57" t="s">
        <v>499</v>
      </c>
      <c r="D38" s="58" t="str">
        <f>Source!H29</f>
        <v>шт.</v>
      </c>
      <c r="E38" s="59">
        <f>Source!I29</f>
        <v>1</v>
      </c>
      <c r="F38" s="60">
        <f>Source!AL29</f>
        <v>1029.69</v>
      </c>
      <c r="G38" s="61" t="str">
        <f>Source!DD29</f>
        <v/>
      </c>
      <c r="H38" s="60">
        <f>ROUND(Source!AC29*Source!I29, 2)</f>
        <v>1029.69</v>
      </c>
      <c r="I38" s="61" t="str">
        <f>Source!BO29</f>
        <v/>
      </c>
      <c r="J38" s="61">
        <f>IF(Source!BC29&lt;&gt; 0, Source!BC29, 1)</f>
        <v>1</v>
      </c>
      <c r="K38" s="60">
        <f>Source!P29</f>
        <v>1029.69</v>
      </c>
      <c r="L38" s="59"/>
      <c r="S38">
        <f>ROUND((Source!FX29/100)*((ROUND(Source!AF29*Source!I29, 2)+ROUND(Source!AE29*Source!I29, 2))), 2)</f>
        <v>0</v>
      </c>
      <c r="T38">
        <f>Source!X29</f>
        <v>0</v>
      </c>
      <c r="U38">
        <f>ROUND((Source!FY29/100)*((ROUND(Source!AF29*Source!I29, 2)+ROUND(Source!AE29*Source!I29, 2))), 2)</f>
        <v>0</v>
      </c>
      <c r="V38">
        <f>Source!Y29</f>
        <v>0</v>
      </c>
    </row>
    <row r="39" spans="1:26" x14ac:dyDescent="0.25">
      <c r="A39" s="21"/>
      <c r="B39" s="21"/>
      <c r="C39" s="21"/>
      <c r="D39" s="21"/>
      <c r="E39" s="21"/>
      <c r="F39" s="21"/>
      <c r="G39" s="76">
        <f>H38</f>
        <v>1029.69</v>
      </c>
      <c r="H39" s="76"/>
      <c r="I39" s="21"/>
      <c r="J39" s="76">
        <f>K38</f>
        <v>1029.69</v>
      </c>
      <c r="K39" s="76"/>
      <c r="L39" s="62">
        <f>Source!U29</f>
        <v>0</v>
      </c>
      <c r="O39" s="19">
        <f>G39</f>
        <v>1029.69</v>
      </c>
      <c r="P39" s="19">
        <f>J39</f>
        <v>1029.69</v>
      </c>
      <c r="Q39" s="19">
        <f>L39</f>
        <v>0</v>
      </c>
      <c r="W39">
        <f>IF(Source!BI29&lt;=1,H38, 0)</f>
        <v>0</v>
      </c>
      <c r="X39">
        <f>IF(Source!BI29=2,H38, 0)</f>
        <v>0</v>
      </c>
      <c r="Y39">
        <f>IF(Source!BI29=3,H38, 0)</f>
        <v>1029.69</v>
      </c>
      <c r="Z39">
        <f>IF(Source!BI29=4,H38, 0)</f>
        <v>0</v>
      </c>
    </row>
    <row r="40" spans="1:26" ht="52.8" x14ac:dyDescent="0.25">
      <c r="A40" s="41" t="str">
        <f>Source!E30</f>
        <v>3</v>
      </c>
      <c r="B40" s="42" t="str">
        <f>Source!F30</f>
        <v>м08-03-572-03</v>
      </c>
      <c r="C40" s="42" t="str">
        <f>Source!G30</f>
        <v>Блок управления шкафного исполнения или распределительный пункт (шкаф), устанавливаемый на стене, высота и ширина до 600х600 мм</v>
      </c>
      <c r="D40" s="43" t="str">
        <f>Source!H30</f>
        <v>ШТ</v>
      </c>
      <c r="E40" s="44">
        <f>Source!I30</f>
        <v>1</v>
      </c>
      <c r="F40" s="45">
        <f>Source!AL30+Source!AM30+Source!AO30</f>
        <v>223.96999999999997</v>
      </c>
      <c r="G40" s="27"/>
      <c r="H40" s="45"/>
      <c r="I40" s="27" t="str">
        <f>Source!BO30</f>
        <v/>
      </c>
      <c r="J40" s="27"/>
      <c r="K40" s="45"/>
      <c r="L40" s="44"/>
      <c r="S40">
        <f>ROUND((Source!FX30/100)*((ROUND(Source!AF30*Source!I30, 2)+ROUND(Source!AE30*Source!I30, 2))), 2)</f>
        <v>25.52</v>
      </c>
      <c r="T40">
        <f>Source!X30</f>
        <v>25.52</v>
      </c>
      <c r="U40">
        <f>ROUND((Source!FY30/100)*((ROUND(Source!AF30*Source!I30, 2)+ROUND(Source!AE30*Source!I30, 2))), 2)</f>
        <v>16.59</v>
      </c>
      <c r="V40">
        <f>Source!Y30</f>
        <v>16.59</v>
      </c>
    </row>
    <row r="41" spans="1:26" x14ac:dyDescent="0.25">
      <c r="A41" s="41"/>
      <c r="B41" s="42"/>
      <c r="C41" s="42" t="s">
        <v>491</v>
      </c>
      <c r="D41" s="43"/>
      <c r="E41" s="44"/>
      <c r="F41" s="45">
        <f>Source!AO30</f>
        <v>23.01</v>
      </c>
      <c r="G41" s="27" t="str">
        <f>Source!DG30</f>
        <v/>
      </c>
      <c r="H41" s="45">
        <f>ROUND(Source!AF30*Source!I30, 2)</f>
        <v>23.01</v>
      </c>
      <c r="I41" s="27"/>
      <c r="J41" s="27">
        <f>IF(Source!BA30&lt;&gt; 0, Source!BA30, 1)</f>
        <v>1</v>
      </c>
      <c r="K41" s="45">
        <f>Source!S30</f>
        <v>23.01</v>
      </c>
      <c r="L41" s="44"/>
      <c r="R41">
        <f>H41</f>
        <v>23.01</v>
      </c>
    </row>
    <row r="42" spans="1:26" x14ac:dyDescent="0.25">
      <c r="A42" s="41"/>
      <c r="B42" s="42"/>
      <c r="C42" s="42" t="s">
        <v>195</v>
      </c>
      <c r="D42" s="43"/>
      <c r="E42" s="44"/>
      <c r="F42" s="45">
        <f>Source!AM30</f>
        <v>24.01</v>
      </c>
      <c r="G42" s="27" t="str">
        <f>Source!DE30</f>
        <v/>
      </c>
      <c r="H42" s="45">
        <f>ROUND(Source!AD30*Source!I30, 2)</f>
        <v>24.01</v>
      </c>
      <c r="I42" s="27"/>
      <c r="J42" s="27">
        <f>IF(Source!BB30&lt;&gt; 0, Source!BB30, 1)</f>
        <v>1</v>
      </c>
      <c r="K42" s="45">
        <f>Source!Q30</f>
        <v>24.01</v>
      </c>
      <c r="L42" s="44"/>
    </row>
    <row r="43" spans="1:26" x14ac:dyDescent="0.25">
      <c r="A43" s="41"/>
      <c r="B43" s="42"/>
      <c r="C43" s="42" t="s">
        <v>492</v>
      </c>
      <c r="D43" s="43"/>
      <c r="E43" s="44"/>
      <c r="F43" s="45">
        <f>Source!AN30</f>
        <v>2.5099999999999998</v>
      </c>
      <c r="G43" s="27" t="str">
        <f>Source!DF30</f>
        <v/>
      </c>
      <c r="H43" s="46">
        <f>ROUND(Source!AE30*Source!I30, 2)</f>
        <v>2.5099999999999998</v>
      </c>
      <c r="I43" s="27"/>
      <c r="J43" s="27">
        <f>IF(Source!BS30&lt;&gt; 0, Source!BS30, 1)</f>
        <v>1</v>
      </c>
      <c r="K43" s="46">
        <f>Source!R30</f>
        <v>2.5099999999999998</v>
      </c>
      <c r="L43" s="44"/>
      <c r="R43">
        <f>H43</f>
        <v>2.5099999999999998</v>
      </c>
    </row>
    <row r="44" spans="1:26" x14ac:dyDescent="0.25">
      <c r="A44" s="41"/>
      <c r="B44" s="42"/>
      <c r="C44" s="42" t="s">
        <v>493</v>
      </c>
      <c r="D44" s="43"/>
      <c r="E44" s="44"/>
      <c r="F44" s="45">
        <f>Source!AL30</f>
        <v>176.95</v>
      </c>
      <c r="G44" s="27" t="str">
        <f>Source!DD30</f>
        <v/>
      </c>
      <c r="H44" s="45">
        <f>ROUND(Source!AC30*Source!I30, 2)</f>
        <v>176.95</v>
      </c>
      <c r="I44" s="27"/>
      <c r="J44" s="27">
        <f>IF(Source!BC30&lt;&gt; 0, Source!BC30, 1)</f>
        <v>1</v>
      </c>
      <c r="K44" s="45">
        <f>Source!P30</f>
        <v>176.95</v>
      </c>
      <c r="L44" s="44"/>
    </row>
    <row r="45" spans="1:26" x14ac:dyDescent="0.25">
      <c r="A45" s="41"/>
      <c r="B45" s="42"/>
      <c r="C45" s="42" t="s">
        <v>494</v>
      </c>
      <c r="D45" s="43" t="s">
        <v>495</v>
      </c>
      <c r="E45" s="44">
        <f>Source!BZ30</f>
        <v>100</v>
      </c>
      <c r="F45" s="28"/>
      <c r="G45" s="27"/>
      <c r="H45" s="45">
        <f>SUM(S40:S47)</f>
        <v>25.52</v>
      </c>
      <c r="I45" s="27"/>
      <c r="J45" s="47">
        <f>Source!AT30</f>
        <v>100</v>
      </c>
      <c r="K45" s="45">
        <f>SUM(T40:T47)</f>
        <v>25.52</v>
      </c>
      <c r="L45" s="44"/>
    </row>
    <row r="46" spans="1:26" x14ac:dyDescent="0.25">
      <c r="A46" s="41"/>
      <c r="B46" s="42"/>
      <c r="C46" s="42" t="s">
        <v>496</v>
      </c>
      <c r="D46" s="43" t="s">
        <v>495</v>
      </c>
      <c r="E46" s="44">
        <f>Source!CA30</f>
        <v>65</v>
      </c>
      <c r="F46" s="28"/>
      <c r="G46" s="27"/>
      <c r="H46" s="45">
        <f>SUM(U40:U47)</f>
        <v>16.59</v>
      </c>
      <c r="I46" s="27"/>
      <c r="J46" s="47">
        <f>Source!AU30</f>
        <v>65</v>
      </c>
      <c r="K46" s="45">
        <f>SUM(V40:V47)</f>
        <v>16.59</v>
      </c>
      <c r="L46" s="44"/>
    </row>
    <row r="47" spans="1:26" x14ac:dyDescent="0.25">
      <c r="A47" s="48"/>
      <c r="B47" s="49"/>
      <c r="C47" s="49" t="s">
        <v>497</v>
      </c>
      <c r="D47" s="50" t="s">
        <v>498</v>
      </c>
      <c r="E47" s="51">
        <f>Source!AQ30</f>
        <v>2.3199999999999998</v>
      </c>
      <c r="F47" s="52"/>
      <c r="G47" s="53" t="str">
        <f>Source!DI30</f>
        <v/>
      </c>
      <c r="H47" s="52"/>
      <c r="I47" s="53"/>
      <c r="J47" s="53"/>
      <c r="K47" s="52"/>
      <c r="L47" s="52">
        <f>Source!U30</f>
        <v>2.3199999999999998</v>
      </c>
    </row>
    <row r="48" spans="1:26" x14ac:dyDescent="0.25">
      <c r="A48" s="54"/>
      <c r="B48" s="54"/>
      <c r="C48" s="54"/>
      <c r="D48" s="54"/>
      <c r="E48" s="54"/>
      <c r="F48" s="54"/>
      <c r="G48" s="75">
        <f>H41+H42+H44+H45+H46</f>
        <v>266.08</v>
      </c>
      <c r="H48" s="75"/>
      <c r="I48" s="54"/>
      <c r="J48" s="75">
        <f>K41+K42+K44+K45+K46</f>
        <v>266.08</v>
      </c>
      <c r="K48" s="75"/>
      <c r="L48" s="55">
        <f>Source!U30</f>
        <v>2.3199999999999998</v>
      </c>
      <c r="O48" s="19">
        <f>G48</f>
        <v>266.08</v>
      </c>
      <c r="P48" s="19">
        <f>J48</f>
        <v>266.08</v>
      </c>
      <c r="Q48" s="19">
        <f>L48</f>
        <v>2.3199999999999998</v>
      </c>
      <c r="W48">
        <f>IF(Source!BI30&lt;=1,H41+H42+H44+H45+H46, 0)</f>
        <v>0</v>
      </c>
      <c r="X48">
        <f>IF(Source!BI30=2,H41+H42+H44+H45+H46, 0)</f>
        <v>266.08</v>
      </c>
      <c r="Y48">
        <f>IF(Source!BI30=3,H41+H42+H44+H45+H46, 0)</f>
        <v>0</v>
      </c>
      <c r="Z48">
        <f>IF(Source!BI30=4,H41+H42+H44+H45+H46, 0)</f>
        <v>0</v>
      </c>
    </row>
    <row r="49" spans="1:26" ht="66" x14ac:dyDescent="0.25">
      <c r="A49" s="48" t="str">
        <f>Source!E31</f>
        <v>4</v>
      </c>
      <c r="B49" s="49" t="str">
        <f>Source!F31</f>
        <v>цена поставщика</v>
      </c>
      <c r="C49" s="49" t="s">
        <v>500</v>
      </c>
      <c r="D49" s="50" t="str">
        <f>Source!H31</f>
        <v>ШТ</v>
      </c>
      <c r="E49" s="51">
        <f>Source!I31</f>
        <v>1</v>
      </c>
      <c r="F49" s="52">
        <f>Source!AL31</f>
        <v>445.41</v>
      </c>
      <c r="G49" s="53" t="str">
        <f>Source!DD31</f>
        <v/>
      </c>
      <c r="H49" s="52">
        <f>ROUND(Source!AC31*Source!I31, 2)</f>
        <v>445.41</v>
      </c>
      <c r="I49" s="53" t="str">
        <f>Source!BO31</f>
        <v/>
      </c>
      <c r="J49" s="53">
        <f>IF(Source!BC31&lt;&gt; 0, Source!BC31, 1)</f>
        <v>1</v>
      </c>
      <c r="K49" s="52">
        <f>Source!P31</f>
        <v>445.41</v>
      </c>
      <c r="L49" s="51"/>
      <c r="S49">
        <f>ROUND((Source!FX31/100)*((ROUND(Source!AF31*Source!I31, 2)+ROUND(Source!AE31*Source!I31, 2))), 2)</f>
        <v>0</v>
      </c>
      <c r="T49">
        <f>Source!X31</f>
        <v>0</v>
      </c>
      <c r="U49">
        <f>ROUND((Source!FY31/100)*((ROUND(Source!AF31*Source!I31, 2)+ROUND(Source!AE31*Source!I31, 2))), 2)</f>
        <v>0</v>
      </c>
      <c r="V49">
        <f>Source!Y31</f>
        <v>0</v>
      </c>
    </row>
    <row r="50" spans="1:26" x14ac:dyDescent="0.25">
      <c r="A50" s="54"/>
      <c r="B50" s="54"/>
      <c r="C50" s="54"/>
      <c r="D50" s="54"/>
      <c r="E50" s="54"/>
      <c r="F50" s="54"/>
      <c r="G50" s="75">
        <f>H49</f>
        <v>445.41</v>
      </c>
      <c r="H50" s="75"/>
      <c r="I50" s="54"/>
      <c r="J50" s="75">
        <f>K49</f>
        <v>445.41</v>
      </c>
      <c r="K50" s="75"/>
      <c r="L50" s="55">
        <f>Source!U31</f>
        <v>0</v>
      </c>
      <c r="O50" s="19">
        <f>G50</f>
        <v>445.41</v>
      </c>
      <c r="P50" s="19">
        <f>J50</f>
        <v>445.41</v>
      </c>
      <c r="Q50" s="19">
        <f>L50</f>
        <v>0</v>
      </c>
      <c r="W50">
        <f>IF(Source!BI31&lt;=1,H49, 0)</f>
        <v>0</v>
      </c>
      <c r="X50">
        <f>IF(Source!BI31=2,H49, 0)</f>
        <v>445.41</v>
      </c>
      <c r="Y50">
        <f>IF(Source!BI31=3,H49, 0)</f>
        <v>0</v>
      </c>
      <c r="Z50">
        <f>IF(Source!BI31=4,H49, 0)</f>
        <v>0</v>
      </c>
    </row>
    <row r="51" spans="1:26" ht="52.8" x14ac:dyDescent="0.25">
      <c r="A51" s="48" t="str">
        <f>Source!E32</f>
        <v>5</v>
      </c>
      <c r="B51" s="49" t="str">
        <f>Source!F32</f>
        <v>цена поставщика</v>
      </c>
      <c r="C51" s="49" t="s">
        <v>501</v>
      </c>
      <c r="D51" s="50" t="str">
        <f>Source!H32</f>
        <v>ШТ</v>
      </c>
      <c r="E51" s="51">
        <f>Source!I32</f>
        <v>1</v>
      </c>
      <c r="F51" s="52">
        <f>Source!AL32</f>
        <v>70.92</v>
      </c>
      <c r="G51" s="53" t="str">
        <f>Source!DD32</f>
        <v/>
      </c>
      <c r="H51" s="52">
        <f>ROUND(Source!AC32*Source!I32, 2)</f>
        <v>70.92</v>
      </c>
      <c r="I51" s="53" t="str">
        <f>Source!BO32</f>
        <v/>
      </c>
      <c r="J51" s="53">
        <f>IF(Source!BC32&lt;&gt; 0, Source!BC32, 1)</f>
        <v>1</v>
      </c>
      <c r="K51" s="52">
        <f>Source!P32</f>
        <v>70.92</v>
      </c>
      <c r="L51" s="51"/>
      <c r="S51">
        <f>ROUND((Source!FX32/100)*((ROUND(Source!AF32*Source!I32, 2)+ROUND(Source!AE32*Source!I32, 2))), 2)</f>
        <v>0</v>
      </c>
      <c r="T51">
        <f>Source!X32</f>
        <v>0</v>
      </c>
      <c r="U51">
        <f>ROUND((Source!FY32/100)*((ROUND(Source!AF32*Source!I32, 2)+ROUND(Source!AE32*Source!I32, 2))), 2)</f>
        <v>0</v>
      </c>
      <c r="V51">
        <f>Source!Y32</f>
        <v>0</v>
      </c>
    </row>
    <row r="52" spans="1:26" x14ac:dyDescent="0.25">
      <c r="A52" s="54"/>
      <c r="B52" s="54"/>
      <c r="C52" s="54"/>
      <c r="D52" s="54"/>
      <c r="E52" s="54"/>
      <c r="F52" s="54"/>
      <c r="G52" s="75">
        <f>H51</f>
        <v>70.92</v>
      </c>
      <c r="H52" s="75"/>
      <c r="I52" s="54"/>
      <c r="J52" s="75">
        <f>K51</f>
        <v>70.92</v>
      </c>
      <c r="K52" s="75"/>
      <c r="L52" s="55">
        <f>Source!U32</f>
        <v>0</v>
      </c>
      <c r="O52" s="19">
        <f>G52</f>
        <v>70.92</v>
      </c>
      <c r="P52" s="19">
        <f>J52</f>
        <v>70.92</v>
      </c>
      <c r="Q52" s="19">
        <f>L52</f>
        <v>0</v>
      </c>
      <c r="W52">
        <f>IF(Source!BI32&lt;=1,H51, 0)</f>
        <v>0</v>
      </c>
      <c r="X52">
        <f>IF(Source!BI32=2,H51, 0)</f>
        <v>70.92</v>
      </c>
      <c r="Y52">
        <f>IF(Source!BI32=3,H51, 0)</f>
        <v>0</v>
      </c>
      <c r="Z52">
        <f>IF(Source!BI32=4,H51, 0)</f>
        <v>0</v>
      </c>
    </row>
    <row r="53" spans="1:26" ht="39.6" x14ac:dyDescent="0.25">
      <c r="A53" s="41" t="str">
        <f>Source!E33</f>
        <v>6</v>
      </c>
      <c r="B53" s="42" t="str">
        <f>Source!F33</f>
        <v>м08-03-526-01</v>
      </c>
      <c r="C53" s="42" t="str">
        <f>Source!G33</f>
        <v>Автомат одно-, двух-, трехполюсный, устанавливаемый на конструкции на стене или колонне, на ток до 25 А</v>
      </c>
      <c r="D53" s="43" t="str">
        <f>Source!H33</f>
        <v>ШТ</v>
      </c>
      <c r="E53" s="44">
        <f>Source!I33</f>
        <v>14</v>
      </c>
      <c r="F53" s="45">
        <f>Source!AL33+Source!AM33+Source!AO33</f>
        <v>35.980000000000004</v>
      </c>
      <c r="G53" s="27"/>
      <c r="H53" s="45"/>
      <c r="I53" s="27" t="str">
        <f>Source!BO33</f>
        <v/>
      </c>
      <c r="J53" s="27"/>
      <c r="K53" s="45"/>
      <c r="L53" s="44"/>
      <c r="S53">
        <f>ROUND((Source!FX33/100)*((ROUND(Source!AF33*Source!I33, 2)+ROUND(Source!AE33*Source!I33, 2))), 2)</f>
        <v>207.76</v>
      </c>
      <c r="T53">
        <f>Source!X33</f>
        <v>207.76</v>
      </c>
      <c r="U53">
        <f>ROUND((Source!FY33/100)*((ROUND(Source!AF33*Source!I33, 2)+ROUND(Source!AE33*Source!I33, 2))), 2)</f>
        <v>135.04</v>
      </c>
      <c r="V53">
        <f>Source!Y33</f>
        <v>135.04</v>
      </c>
    </row>
    <row r="54" spans="1:26" x14ac:dyDescent="0.25">
      <c r="A54" s="41"/>
      <c r="B54" s="42"/>
      <c r="C54" s="42" t="s">
        <v>491</v>
      </c>
      <c r="D54" s="43"/>
      <c r="E54" s="44"/>
      <c r="F54" s="45">
        <f>Source!AO33</f>
        <v>14.84</v>
      </c>
      <c r="G54" s="27" t="str">
        <f>Source!DG33</f>
        <v/>
      </c>
      <c r="H54" s="45">
        <f>ROUND(Source!AF33*Source!I33, 2)</f>
        <v>207.76</v>
      </c>
      <c r="I54" s="27"/>
      <c r="J54" s="27">
        <f>IF(Source!BA33&lt;&gt; 0, Source!BA33, 1)</f>
        <v>1</v>
      </c>
      <c r="K54" s="45">
        <f>Source!S33</f>
        <v>207.76</v>
      </c>
      <c r="L54" s="44"/>
      <c r="R54">
        <f>H54</f>
        <v>207.76</v>
      </c>
    </row>
    <row r="55" spans="1:26" x14ac:dyDescent="0.25">
      <c r="A55" s="41"/>
      <c r="B55" s="42"/>
      <c r="C55" s="42" t="s">
        <v>195</v>
      </c>
      <c r="D55" s="43"/>
      <c r="E55" s="44"/>
      <c r="F55" s="45">
        <f>Source!AM33</f>
        <v>1.05</v>
      </c>
      <c r="G55" s="27" t="str">
        <f>Source!DE33</f>
        <v/>
      </c>
      <c r="H55" s="45">
        <f>ROUND(Source!AD33*Source!I33, 2)</f>
        <v>14.7</v>
      </c>
      <c r="I55" s="27"/>
      <c r="J55" s="27">
        <f>IF(Source!BB33&lt;&gt; 0, Source!BB33, 1)</f>
        <v>1</v>
      </c>
      <c r="K55" s="45">
        <f>Source!Q33</f>
        <v>14.7</v>
      </c>
      <c r="L55" s="44"/>
    </row>
    <row r="56" spans="1:26" x14ac:dyDescent="0.25">
      <c r="A56" s="41"/>
      <c r="B56" s="42"/>
      <c r="C56" s="42" t="s">
        <v>493</v>
      </c>
      <c r="D56" s="43"/>
      <c r="E56" s="44"/>
      <c r="F56" s="45">
        <f>Source!AL33</f>
        <v>20.09</v>
      </c>
      <c r="G56" s="27" t="str">
        <f>Source!DD33</f>
        <v/>
      </c>
      <c r="H56" s="45">
        <f>ROUND(Source!AC33*Source!I33, 2)</f>
        <v>281.26</v>
      </c>
      <c r="I56" s="27"/>
      <c r="J56" s="27">
        <f>IF(Source!BC33&lt;&gt; 0, Source!BC33, 1)</f>
        <v>1</v>
      </c>
      <c r="K56" s="45">
        <f>Source!P33</f>
        <v>281.26</v>
      </c>
      <c r="L56" s="44"/>
    </row>
    <row r="57" spans="1:26" x14ac:dyDescent="0.25">
      <c r="A57" s="41"/>
      <c r="B57" s="42"/>
      <c r="C57" s="42" t="s">
        <v>494</v>
      </c>
      <c r="D57" s="43" t="s">
        <v>495</v>
      </c>
      <c r="E57" s="44">
        <f>Source!BZ33</f>
        <v>100</v>
      </c>
      <c r="F57" s="28"/>
      <c r="G57" s="27"/>
      <c r="H57" s="45">
        <f>SUM(S53:S59)</f>
        <v>207.76</v>
      </c>
      <c r="I57" s="27"/>
      <c r="J57" s="47">
        <f>Source!AT33</f>
        <v>100</v>
      </c>
      <c r="K57" s="45">
        <f>SUM(T53:T59)</f>
        <v>207.76</v>
      </c>
      <c r="L57" s="44"/>
    </row>
    <row r="58" spans="1:26" x14ac:dyDescent="0.25">
      <c r="A58" s="41"/>
      <c r="B58" s="42"/>
      <c r="C58" s="42" t="s">
        <v>496</v>
      </c>
      <c r="D58" s="43" t="s">
        <v>495</v>
      </c>
      <c r="E58" s="44">
        <f>Source!CA33</f>
        <v>65</v>
      </c>
      <c r="F58" s="28"/>
      <c r="G58" s="27"/>
      <c r="H58" s="45">
        <f>SUM(U53:U59)</f>
        <v>135.04</v>
      </c>
      <c r="I58" s="27"/>
      <c r="J58" s="47">
        <f>Source!AU33</f>
        <v>65</v>
      </c>
      <c r="K58" s="45">
        <f>SUM(V53:V59)</f>
        <v>135.04</v>
      </c>
      <c r="L58" s="44"/>
    </row>
    <row r="59" spans="1:26" x14ac:dyDescent="0.25">
      <c r="A59" s="48"/>
      <c r="B59" s="49"/>
      <c r="C59" s="49" t="s">
        <v>497</v>
      </c>
      <c r="D59" s="50" t="s">
        <v>498</v>
      </c>
      <c r="E59" s="51">
        <f>Source!AQ33</f>
        <v>1.56</v>
      </c>
      <c r="F59" s="52"/>
      <c r="G59" s="53" t="str">
        <f>Source!DI33</f>
        <v/>
      </c>
      <c r="H59" s="52"/>
      <c r="I59" s="53"/>
      <c r="J59" s="53"/>
      <c r="K59" s="52"/>
      <c r="L59" s="52">
        <f>Source!U33</f>
        <v>21.84</v>
      </c>
    </row>
    <row r="60" spans="1:26" x14ac:dyDescent="0.25">
      <c r="A60" s="54"/>
      <c r="B60" s="54"/>
      <c r="C60" s="54"/>
      <c r="D60" s="54"/>
      <c r="E60" s="54"/>
      <c r="F60" s="54"/>
      <c r="G60" s="75">
        <f>H54+H55+H56+H57+H58</f>
        <v>846.52</v>
      </c>
      <c r="H60" s="75"/>
      <c r="I60" s="54"/>
      <c r="J60" s="75">
        <f>K54+K55+K56+K57+K58</f>
        <v>846.52</v>
      </c>
      <c r="K60" s="75"/>
      <c r="L60" s="55">
        <f>Source!U33</f>
        <v>21.84</v>
      </c>
      <c r="O60" s="19">
        <f>G60</f>
        <v>846.52</v>
      </c>
      <c r="P60" s="19">
        <f>J60</f>
        <v>846.52</v>
      </c>
      <c r="Q60" s="19">
        <f>L60</f>
        <v>21.84</v>
      </c>
      <c r="W60">
        <f>IF(Source!BI33&lt;=1,H54+H55+H56+H57+H58, 0)</f>
        <v>0</v>
      </c>
      <c r="X60">
        <f>IF(Source!BI33=2,H54+H55+H56+H57+H58, 0)</f>
        <v>846.52</v>
      </c>
      <c r="Y60">
        <f>IF(Source!BI33=3,H54+H55+H56+H57+H58, 0)</f>
        <v>0</v>
      </c>
      <c r="Z60">
        <f>IF(Source!BI33=4,H54+H55+H56+H57+H58, 0)</f>
        <v>0</v>
      </c>
    </row>
    <row r="61" spans="1:26" ht="79.2" x14ac:dyDescent="0.25">
      <c r="A61" s="56" t="str">
        <f>Source!E34</f>
        <v>7</v>
      </c>
      <c r="B61" s="57" t="str">
        <f>Source!F34</f>
        <v>цена поставщика</v>
      </c>
      <c r="C61" s="57" t="s">
        <v>502</v>
      </c>
      <c r="D61" s="58" t="str">
        <f>Source!H34</f>
        <v>ШТ</v>
      </c>
      <c r="E61" s="59">
        <f>Source!I34</f>
        <v>4</v>
      </c>
      <c r="F61" s="60">
        <f>Source!AL34</f>
        <v>224.2</v>
      </c>
      <c r="G61" s="61" t="str">
        <f>Source!DD34</f>
        <v/>
      </c>
      <c r="H61" s="60">
        <f>ROUND(Source!AC34*Source!I34, 2)</f>
        <v>896.8</v>
      </c>
      <c r="I61" s="61" t="str">
        <f>Source!BO34</f>
        <v/>
      </c>
      <c r="J61" s="61">
        <f>IF(Source!BC34&lt;&gt; 0, Source!BC34, 1)</f>
        <v>1</v>
      </c>
      <c r="K61" s="60">
        <f>Source!P34</f>
        <v>896.8</v>
      </c>
      <c r="L61" s="59"/>
      <c r="S61">
        <f>ROUND((Source!FX34/100)*((ROUND(Source!AF34*Source!I34, 2)+ROUND(Source!AE34*Source!I34, 2))), 2)</f>
        <v>0</v>
      </c>
      <c r="T61">
        <f>Source!X34</f>
        <v>0</v>
      </c>
      <c r="U61">
        <f>ROUND((Source!FY34/100)*((ROUND(Source!AF34*Source!I34, 2)+ROUND(Source!AE34*Source!I34, 2))), 2)</f>
        <v>0</v>
      </c>
      <c r="V61">
        <f>Source!Y34</f>
        <v>0</v>
      </c>
    </row>
    <row r="62" spans="1:26" x14ac:dyDescent="0.25">
      <c r="A62" s="21"/>
      <c r="B62" s="21"/>
      <c r="C62" s="21"/>
      <c r="D62" s="21"/>
      <c r="E62" s="21"/>
      <c r="F62" s="21"/>
      <c r="G62" s="76">
        <f>H61</f>
        <v>896.8</v>
      </c>
      <c r="H62" s="76"/>
      <c r="I62" s="21"/>
      <c r="J62" s="76">
        <f>K61</f>
        <v>896.8</v>
      </c>
      <c r="K62" s="76"/>
      <c r="L62" s="62">
        <f>Source!U34</f>
        <v>0</v>
      </c>
      <c r="O62" s="19">
        <f>G62</f>
        <v>896.8</v>
      </c>
      <c r="P62" s="19">
        <f>J62</f>
        <v>896.8</v>
      </c>
      <c r="Q62" s="19">
        <f>L62</f>
        <v>0</v>
      </c>
      <c r="W62">
        <f>IF(Source!BI34&lt;=1,H61, 0)</f>
        <v>0</v>
      </c>
      <c r="X62">
        <f>IF(Source!BI34=2,H61, 0)</f>
        <v>0</v>
      </c>
      <c r="Y62">
        <f>IF(Source!BI34=3,H61, 0)</f>
        <v>896.8</v>
      </c>
      <c r="Z62">
        <f>IF(Source!BI34=4,H61, 0)</f>
        <v>0</v>
      </c>
    </row>
    <row r="63" spans="1:26" ht="79.2" x14ac:dyDescent="0.25">
      <c r="A63" s="56" t="str">
        <f>Source!E35</f>
        <v>8</v>
      </c>
      <c r="B63" s="57" t="str">
        <f>Source!F35</f>
        <v>цена поставщика</v>
      </c>
      <c r="C63" s="57" t="s">
        <v>503</v>
      </c>
      <c r="D63" s="58" t="str">
        <f>Source!H35</f>
        <v>ШТ</v>
      </c>
      <c r="E63" s="59">
        <f>Source!I35</f>
        <v>3</v>
      </c>
      <c r="F63" s="60">
        <f>Source!AL35</f>
        <v>60.71</v>
      </c>
      <c r="G63" s="61" t="str">
        <f>Source!DD35</f>
        <v/>
      </c>
      <c r="H63" s="60">
        <f>ROUND(Source!AC35*Source!I35, 2)</f>
        <v>182.13</v>
      </c>
      <c r="I63" s="61" t="str">
        <f>Source!BO35</f>
        <v/>
      </c>
      <c r="J63" s="61">
        <f>IF(Source!BC35&lt;&gt; 0, Source!BC35, 1)</f>
        <v>1</v>
      </c>
      <c r="K63" s="60">
        <f>Source!P35</f>
        <v>182.13</v>
      </c>
      <c r="L63" s="59"/>
      <c r="S63">
        <f>ROUND((Source!FX35/100)*((ROUND(Source!AF35*Source!I35, 2)+ROUND(Source!AE35*Source!I35, 2))), 2)</f>
        <v>0</v>
      </c>
      <c r="T63">
        <f>Source!X35</f>
        <v>0</v>
      </c>
      <c r="U63">
        <f>ROUND((Source!FY35/100)*((ROUND(Source!AF35*Source!I35, 2)+ROUND(Source!AE35*Source!I35, 2))), 2)</f>
        <v>0</v>
      </c>
      <c r="V63">
        <f>Source!Y35</f>
        <v>0</v>
      </c>
    </row>
    <row r="64" spans="1:26" x14ac:dyDescent="0.25">
      <c r="A64" s="21"/>
      <c r="B64" s="21"/>
      <c r="C64" s="21"/>
      <c r="D64" s="21"/>
      <c r="E64" s="21"/>
      <c r="F64" s="21"/>
      <c r="G64" s="76">
        <f>H63</f>
        <v>182.13</v>
      </c>
      <c r="H64" s="76"/>
      <c r="I64" s="21"/>
      <c r="J64" s="76">
        <f>K63</f>
        <v>182.13</v>
      </c>
      <c r="K64" s="76"/>
      <c r="L64" s="62">
        <f>Source!U35</f>
        <v>0</v>
      </c>
      <c r="O64" s="19">
        <f>G64</f>
        <v>182.13</v>
      </c>
      <c r="P64" s="19">
        <f>J64</f>
        <v>182.13</v>
      </c>
      <c r="Q64" s="19">
        <f>L64</f>
        <v>0</v>
      </c>
      <c r="W64">
        <f>IF(Source!BI35&lt;=1,H63, 0)</f>
        <v>0</v>
      </c>
      <c r="X64">
        <f>IF(Source!BI35=2,H63, 0)</f>
        <v>0</v>
      </c>
      <c r="Y64">
        <f>IF(Source!BI35=3,H63, 0)</f>
        <v>182.13</v>
      </c>
      <c r="Z64">
        <f>IF(Source!BI35=4,H63, 0)</f>
        <v>0</v>
      </c>
    </row>
    <row r="65" spans="1:26" ht="79.2" x14ac:dyDescent="0.25">
      <c r="A65" s="56" t="str">
        <f>Source!E36</f>
        <v>9</v>
      </c>
      <c r="B65" s="57" t="str">
        <f>Source!F36</f>
        <v>цена поставщика</v>
      </c>
      <c r="C65" s="57" t="s">
        <v>504</v>
      </c>
      <c r="D65" s="58" t="str">
        <f>Source!H36</f>
        <v>ШТ</v>
      </c>
      <c r="E65" s="59">
        <f>Source!I36</f>
        <v>4</v>
      </c>
      <c r="F65" s="60">
        <f>Source!AL36</f>
        <v>66.820000000000007</v>
      </c>
      <c r="G65" s="61" t="str">
        <f>Source!DD36</f>
        <v/>
      </c>
      <c r="H65" s="60">
        <f>ROUND(Source!AC36*Source!I36, 2)</f>
        <v>267.27999999999997</v>
      </c>
      <c r="I65" s="61" t="str">
        <f>Source!BO36</f>
        <v/>
      </c>
      <c r="J65" s="61">
        <f>IF(Source!BC36&lt;&gt; 0, Source!BC36, 1)</f>
        <v>1</v>
      </c>
      <c r="K65" s="60">
        <f>Source!P36</f>
        <v>267.27999999999997</v>
      </c>
      <c r="L65" s="59"/>
      <c r="S65">
        <f>ROUND((Source!FX36/100)*((ROUND(Source!AF36*Source!I36, 2)+ROUND(Source!AE36*Source!I36, 2))), 2)</f>
        <v>0</v>
      </c>
      <c r="T65">
        <f>Source!X36</f>
        <v>0</v>
      </c>
      <c r="U65">
        <f>ROUND((Source!FY36/100)*((ROUND(Source!AF36*Source!I36, 2)+ROUND(Source!AE36*Source!I36, 2))), 2)</f>
        <v>0</v>
      </c>
      <c r="V65">
        <f>Source!Y36</f>
        <v>0</v>
      </c>
    </row>
    <row r="66" spans="1:26" x14ac:dyDescent="0.25">
      <c r="A66" s="21"/>
      <c r="B66" s="21"/>
      <c r="C66" s="21"/>
      <c r="D66" s="21"/>
      <c r="E66" s="21"/>
      <c r="F66" s="21"/>
      <c r="G66" s="76">
        <f>H65</f>
        <v>267.27999999999997</v>
      </c>
      <c r="H66" s="76"/>
      <c r="I66" s="21"/>
      <c r="J66" s="76">
        <f>K65</f>
        <v>267.27999999999997</v>
      </c>
      <c r="K66" s="76"/>
      <c r="L66" s="62">
        <f>Source!U36</f>
        <v>0</v>
      </c>
      <c r="O66" s="19">
        <f>G66</f>
        <v>267.27999999999997</v>
      </c>
      <c r="P66" s="19">
        <f>J66</f>
        <v>267.27999999999997</v>
      </c>
      <c r="Q66" s="19">
        <f>L66</f>
        <v>0</v>
      </c>
      <c r="W66">
        <f>IF(Source!BI36&lt;=1,H65, 0)</f>
        <v>0</v>
      </c>
      <c r="X66">
        <f>IF(Source!BI36=2,H65, 0)</f>
        <v>0</v>
      </c>
      <c r="Y66">
        <f>IF(Source!BI36=3,H65, 0)</f>
        <v>267.27999999999997</v>
      </c>
      <c r="Z66">
        <f>IF(Source!BI36=4,H65, 0)</f>
        <v>0</v>
      </c>
    </row>
    <row r="67" spans="1:26" ht="79.2" x14ac:dyDescent="0.25">
      <c r="A67" s="56" t="str">
        <f>Source!E37</f>
        <v>10</v>
      </c>
      <c r="B67" s="57" t="str">
        <f>Source!F37</f>
        <v>цена поставщика</v>
      </c>
      <c r="C67" s="57" t="s">
        <v>505</v>
      </c>
      <c r="D67" s="58" t="str">
        <f>Source!H37</f>
        <v>ШТ</v>
      </c>
      <c r="E67" s="59">
        <f>Source!I37</f>
        <v>3</v>
      </c>
      <c r="F67" s="60">
        <f>Source!AL37</f>
        <v>1358.8799999999999</v>
      </c>
      <c r="G67" s="61" t="str">
        <f>Source!DD37</f>
        <v/>
      </c>
      <c r="H67" s="60">
        <f>ROUND(Source!AC37*Source!I37, 2)</f>
        <v>4076.64</v>
      </c>
      <c r="I67" s="61" t="str">
        <f>Source!BO37</f>
        <v/>
      </c>
      <c r="J67" s="61">
        <f>IF(Source!BC37&lt;&gt; 0, Source!BC37, 1)</f>
        <v>1</v>
      </c>
      <c r="K67" s="60">
        <f>Source!P37</f>
        <v>4076.64</v>
      </c>
      <c r="L67" s="59"/>
      <c r="S67">
        <f>ROUND((Source!FX37/100)*((ROUND(Source!AF37*Source!I37, 2)+ROUND(Source!AE37*Source!I37, 2))), 2)</f>
        <v>0</v>
      </c>
      <c r="T67">
        <f>Source!X37</f>
        <v>0</v>
      </c>
      <c r="U67">
        <f>ROUND((Source!FY37/100)*((ROUND(Source!AF37*Source!I37, 2)+ROUND(Source!AE37*Source!I37, 2))), 2)</f>
        <v>0</v>
      </c>
      <c r="V67">
        <f>Source!Y37</f>
        <v>0</v>
      </c>
    </row>
    <row r="68" spans="1:26" x14ac:dyDescent="0.25">
      <c r="A68" s="21"/>
      <c r="B68" s="21"/>
      <c r="C68" s="21"/>
      <c r="D68" s="21"/>
      <c r="E68" s="21"/>
      <c r="F68" s="21"/>
      <c r="G68" s="76">
        <f>H67</f>
        <v>4076.64</v>
      </c>
      <c r="H68" s="76"/>
      <c r="I68" s="21"/>
      <c r="J68" s="76">
        <f>K67</f>
        <v>4076.64</v>
      </c>
      <c r="K68" s="76"/>
      <c r="L68" s="62">
        <f>Source!U37</f>
        <v>0</v>
      </c>
      <c r="O68" s="19">
        <f>G68</f>
        <v>4076.64</v>
      </c>
      <c r="P68" s="19">
        <f>J68</f>
        <v>4076.64</v>
      </c>
      <c r="Q68" s="19">
        <f>L68</f>
        <v>0</v>
      </c>
      <c r="W68">
        <f>IF(Source!BI37&lt;=1,H67, 0)</f>
        <v>0</v>
      </c>
      <c r="X68">
        <f>IF(Source!BI37=2,H67, 0)</f>
        <v>0</v>
      </c>
      <c r="Y68">
        <f>IF(Source!BI37=3,H67, 0)</f>
        <v>4076.64</v>
      </c>
      <c r="Z68">
        <f>IF(Source!BI37=4,H67, 0)</f>
        <v>0</v>
      </c>
    </row>
    <row r="69" spans="1:26" ht="39.6" x14ac:dyDescent="0.25">
      <c r="A69" s="41" t="str">
        <f>Source!E38</f>
        <v>11</v>
      </c>
      <c r="B69" s="42" t="str">
        <f>Source!F38</f>
        <v>м08-03-526-02</v>
      </c>
      <c r="C69" s="42" t="str">
        <f>Source!G38</f>
        <v>Автомат одно-, двух-, трехполюсный, устанавливаемый на конструкции на стене или колонне, на ток до 100 А</v>
      </c>
      <c r="D69" s="43" t="str">
        <f>Source!H38</f>
        <v>ШТ</v>
      </c>
      <c r="E69" s="44">
        <f>Source!I38</f>
        <v>1</v>
      </c>
      <c r="F69" s="45">
        <f>Source!AL38+Source!AM38+Source!AO38</f>
        <v>61.47999999999999</v>
      </c>
      <c r="G69" s="27"/>
      <c r="H69" s="45"/>
      <c r="I69" s="27" t="str">
        <f>Source!BO38</f>
        <v/>
      </c>
      <c r="J69" s="27"/>
      <c r="K69" s="45"/>
      <c r="L69" s="44"/>
      <c r="S69">
        <f>ROUND((Source!FX38/100)*((ROUND(Source!AF38*Source!I38, 2)+ROUND(Source!AE38*Source!I38, 2))), 2)</f>
        <v>22.32</v>
      </c>
      <c r="T69">
        <f>Source!X38</f>
        <v>22.32</v>
      </c>
      <c r="U69">
        <f>ROUND((Source!FY38/100)*((ROUND(Source!AF38*Source!I38, 2)+ROUND(Source!AE38*Source!I38, 2))), 2)</f>
        <v>14.51</v>
      </c>
      <c r="V69">
        <f>Source!Y38</f>
        <v>14.51</v>
      </c>
    </row>
    <row r="70" spans="1:26" x14ac:dyDescent="0.25">
      <c r="A70" s="41"/>
      <c r="B70" s="42"/>
      <c r="C70" s="42" t="s">
        <v>491</v>
      </c>
      <c r="D70" s="43"/>
      <c r="E70" s="44"/>
      <c r="F70" s="45">
        <f>Source!AO38</f>
        <v>22.06</v>
      </c>
      <c r="G70" s="27" t="str">
        <f>Source!DG38</f>
        <v/>
      </c>
      <c r="H70" s="45">
        <f>ROUND(Source!AF38*Source!I38, 2)</f>
        <v>22.06</v>
      </c>
      <c r="I70" s="27"/>
      <c r="J70" s="27">
        <f>IF(Source!BA38&lt;&gt; 0, Source!BA38, 1)</f>
        <v>1</v>
      </c>
      <c r="K70" s="45">
        <f>Source!S38</f>
        <v>22.06</v>
      </c>
      <c r="L70" s="44"/>
      <c r="R70">
        <f>H70</f>
        <v>22.06</v>
      </c>
    </row>
    <row r="71" spans="1:26" x14ac:dyDescent="0.25">
      <c r="A71" s="41"/>
      <c r="B71" s="42"/>
      <c r="C71" s="42" t="s">
        <v>195</v>
      </c>
      <c r="D71" s="43"/>
      <c r="E71" s="44"/>
      <c r="F71" s="45">
        <f>Source!AM38</f>
        <v>3.05</v>
      </c>
      <c r="G71" s="27" t="str">
        <f>Source!DE38</f>
        <v/>
      </c>
      <c r="H71" s="45">
        <f>ROUND(Source!AD38*Source!I38, 2)</f>
        <v>3.05</v>
      </c>
      <c r="I71" s="27"/>
      <c r="J71" s="27">
        <f>IF(Source!BB38&lt;&gt; 0, Source!BB38, 1)</f>
        <v>1</v>
      </c>
      <c r="K71" s="45">
        <f>Source!Q38</f>
        <v>3.05</v>
      </c>
      <c r="L71" s="44"/>
    </row>
    <row r="72" spans="1:26" x14ac:dyDescent="0.25">
      <c r="A72" s="41"/>
      <c r="B72" s="42"/>
      <c r="C72" s="42" t="s">
        <v>492</v>
      </c>
      <c r="D72" s="43"/>
      <c r="E72" s="44"/>
      <c r="F72" s="45">
        <f>Source!AN38</f>
        <v>0.26</v>
      </c>
      <c r="G72" s="27" t="str">
        <f>Source!DF38</f>
        <v/>
      </c>
      <c r="H72" s="46">
        <f>ROUND(Source!AE38*Source!I38, 2)</f>
        <v>0.26</v>
      </c>
      <c r="I72" s="27"/>
      <c r="J72" s="27">
        <f>IF(Source!BS38&lt;&gt; 0, Source!BS38, 1)</f>
        <v>1</v>
      </c>
      <c r="K72" s="46">
        <f>Source!R38</f>
        <v>0.26</v>
      </c>
      <c r="L72" s="44"/>
      <c r="R72">
        <f>H72</f>
        <v>0.26</v>
      </c>
    </row>
    <row r="73" spans="1:26" x14ac:dyDescent="0.25">
      <c r="A73" s="41"/>
      <c r="B73" s="42"/>
      <c r="C73" s="42" t="s">
        <v>493</v>
      </c>
      <c r="D73" s="43"/>
      <c r="E73" s="44"/>
      <c r="F73" s="45">
        <f>Source!AL38</f>
        <v>36.369999999999997</v>
      </c>
      <c r="G73" s="27" t="str">
        <f>Source!DD38</f>
        <v/>
      </c>
      <c r="H73" s="45">
        <f>ROUND(Source!AC38*Source!I38, 2)</f>
        <v>36.369999999999997</v>
      </c>
      <c r="I73" s="27"/>
      <c r="J73" s="27">
        <f>IF(Source!BC38&lt;&gt; 0, Source!BC38, 1)</f>
        <v>1</v>
      </c>
      <c r="K73" s="45">
        <f>Source!P38</f>
        <v>36.369999999999997</v>
      </c>
      <c r="L73" s="44"/>
    </row>
    <row r="74" spans="1:26" x14ac:dyDescent="0.25">
      <c r="A74" s="41"/>
      <c r="B74" s="42"/>
      <c r="C74" s="42" t="s">
        <v>494</v>
      </c>
      <c r="D74" s="43" t="s">
        <v>495</v>
      </c>
      <c r="E74" s="44">
        <f>Source!BZ38</f>
        <v>100</v>
      </c>
      <c r="F74" s="28"/>
      <c r="G74" s="27"/>
      <c r="H74" s="45">
        <f>SUM(S69:S76)</f>
        <v>22.32</v>
      </c>
      <c r="I74" s="27"/>
      <c r="J74" s="47">
        <f>Source!AT38</f>
        <v>100</v>
      </c>
      <c r="K74" s="45">
        <f>SUM(T69:T76)</f>
        <v>22.32</v>
      </c>
      <c r="L74" s="44"/>
    </row>
    <row r="75" spans="1:26" x14ac:dyDescent="0.25">
      <c r="A75" s="41"/>
      <c r="B75" s="42"/>
      <c r="C75" s="42" t="s">
        <v>496</v>
      </c>
      <c r="D75" s="43" t="s">
        <v>495</v>
      </c>
      <c r="E75" s="44">
        <f>Source!CA38</f>
        <v>65</v>
      </c>
      <c r="F75" s="28"/>
      <c r="G75" s="27"/>
      <c r="H75" s="45">
        <f>SUM(U69:U76)</f>
        <v>14.51</v>
      </c>
      <c r="I75" s="27"/>
      <c r="J75" s="47">
        <f>Source!AU38</f>
        <v>65</v>
      </c>
      <c r="K75" s="45">
        <f>SUM(V69:V76)</f>
        <v>14.51</v>
      </c>
      <c r="L75" s="44"/>
    </row>
    <row r="76" spans="1:26" x14ac:dyDescent="0.25">
      <c r="A76" s="48"/>
      <c r="B76" s="49"/>
      <c r="C76" s="49" t="s">
        <v>497</v>
      </c>
      <c r="D76" s="50" t="s">
        <v>498</v>
      </c>
      <c r="E76" s="51">
        <f>Source!AQ38</f>
        <v>2.3199999999999998</v>
      </c>
      <c r="F76" s="52"/>
      <c r="G76" s="53" t="str">
        <f>Source!DI38</f>
        <v/>
      </c>
      <c r="H76" s="52"/>
      <c r="I76" s="53"/>
      <c r="J76" s="53"/>
      <c r="K76" s="52"/>
      <c r="L76" s="52">
        <f>Source!U38</f>
        <v>2.3199999999999998</v>
      </c>
    </row>
    <row r="77" spans="1:26" x14ac:dyDescent="0.25">
      <c r="A77" s="54"/>
      <c r="B77" s="54"/>
      <c r="C77" s="54"/>
      <c r="D77" s="54"/>
      <c r="E77" s="54"/>
      <c r="F77" s="54"/>
      <c r="G77" s="75">
        <f>H70+H71+H73+H74+H75</f>
        <v>98.31</v>
      </c>
      <c r="H77" s="75"/>
      <c r="I77" s="54"/>
      <c r="J77" s="75">
        <f>K70+K71+K73+K74+K75</f>
        <v>98.31</v>
      </c>
      <c r="K77" s="75"/>
      <c r="L77" s="55">
        <f>Source!U38</f>
        <v>2.3199999999999998</v>
      </c>
      <c r="O77" s="19">
        <f>G77</f>
        <v>98.31</v>
      </c>
      <c r="P77" s="19">
        <f>J77</f>
        <v>98.31</v>
      </c>
      <c r="Q77" s="19">
        <f>L77</f>
        <v>2.3199999999999998</v>
      </c>
      <c r="W77">
        <f>IF(Source!BI38&lt;=1,H70+H71+H73+H74+H75, 0)</f>
        <v>0</v>
      </c>
      <c r="X77">
        <f>IF(Source!BI38=2,H70+H71+H73+H74+H75, 0)</f>
        <v>98.31</v>
      </c>
      <c r="Y77">
        <f>IF(Source!BI38=3,H70+H71+H73+H74+H75, 0)</f>
        <v>0</v>
      </c>
      <c r="Z77">
        <f>IF(Source!BI38=4,H70+H71+H73+H74+H75, 0)</f>
        <v>0</v>
      </c>
    </row>
    <row r="78" spans="1:26" ht="79.2" x14ac:dyDescent="0.25">
      <c r="A78" s="56" t="str">
        <f>Source!E39</f>
        <v>12</v>
      </c>
      <c r="B78" s="57" t="str">
        <f>Source!F39</f>
        <v>цена поставщика</v>
      </c>
      <c r="C78" s="57" t="s">
        <v>506</v>
      </c>
      <c r="D78" s="58" t="str">
        <f>Source!H39</f>
        <v>ШТ</v>
      </c>
      <c r="E78" s="59">
        <f>Source!I39</f>
        <v>1</v>
      </c>
      <c r="F78" s="60">
        <f>Source!AL39</f>
        <v>2358.17</v>
      </c>
      <c r="G78" s="61" t="str">
        <f>Source!DD39</f>
        <v/>
      </c>
      <c r="H78" s="60">
        <f>ROUND(Source!AC39*Source!I39, 2)</f>
        <v>2358.17</v>
      </c>
      <c r="I78" s="61" t="str">
        <f>Source!BO39</f>
        <v/>
      </c>
      <c r="J78" s="61">
        <f>IF(Source!BC39&lt;&gt; 0, Source!BC39, 1)</f>
        <v>1</v>
      </c>
      <c r="K78" s="60">
        <f>Source!P39</f>
        <v>2358.17</v>
      </c>
      <c r="L78" s="59"/>
      <c r="S78">
        <f>ROUND((Source!FX39/100)*((ROUND(Source!AF39*Source!I39, 2)+ROUND(Source!AE39*Source!I39, 2))), 2)</f>
        <v>0</v>
      </c>
      <c r="T78">
        <f>Source!X39</f>
        <v>0</v>
      </c>
      <c r="U78">
        <f>ROUND((Source!FY39/100)*((ROUND(Source!AF39*Source!I39, 2)+ROUND(Source!AE39*Source!I39, 2))), 2)</f>
        <v>0</v>
      </c>
      <c r="V78">
        <f>Source!Y39</f>
        <v>0</v>
      </c>
    </row>
    <row r="79" spans="1:26" x14ac:dyDescent="0.25">
      <c r="A79" s="21"/>
      <c r="B79" s="21"/>
      <c r="C79" s="21"/>
      <c r="D79" s="21"/>
      <c r="E79" s="21"/>
      <c r="F79" s="21"/>
      <c r="G79" s="76">
        <f>H78</f>
        <v>2358.17</v>
      </c>
      <c r="H79" s="76"/>
      <c r="I79" s="21"/>
      <c r="J79" s="76">
        <f>K78</f>
        <v>2358.17</v>
      </c>
      <c r="K79" s="76"/>
      <c r="L79" s="62">
        <f>Source!U39</f>
        <v>0</v>
      </c>
      <c r="O79" s="19">
        <f>G79</f>
        <v>2358.17</v>
      </c>
      <c r="P79" s="19">
        <f>J79</f>
        <v>2358.17</v>
      </c>
      <c r="Q79" s="19">
        <f>L79</f>
        <v>0</v>
      </c>
      <c r="W79">
        <f>IF(Source!BI39&lt;=1,H78, 0)</f>
        <v>0</v>
      </c>
      <c r="X79">
        <f>IF(Source!BI39=2,H78, 0)</f>
        <v>0</v>
      </c>
      <c r="Y79">
        <f>IF(Source!BI39=3,H78, 0)</f>
        <v>2358.17</v>
      </c>
      <c r="Z79">
        <f>IF(Source!BI39=4,H78, 0)</f>
        <v>0</v>
      </c>
    </row>
    <row r="80" spans="1:26" x14ac:dyDescent="0.25">
      <c r="A80" s="41" t="str">
        <f>Source!E40</f>
        <v>13</v>
      </c>
      <c r="B80" s="42" t="str">
        <f>Source!F40</f>
        <v>м08-03-575-01</v>
      </c>
      <c r="C80" s="42" t="str">
        <f>Source!G40</f>
        <v>Прибор или аппарат</v>
      </c>
      <c r="D80" s="43" t="str">
        <f>Source!H40</f>
        <v>ШТ</v>
      </c>
      <c r="E80" s="44">
        <f>Source!I40</f>
        <v>13</v>
      </c>
      <c r="F80" s="45">
        <f>Source!AL40+Source!AM40+Source!AO40</f>
        <v>11.51</v>
      </c>
      <c r="G80" s="27"/>
      <c r="H80" s="45"/>
      <c r="I80" s="27" t="str">
        <f>Source!BO40</f>
        <v/>
      </c>
      <c r="J80" s="27"/>
      <c r="K80" s="45"/>
      <c r="L80" s="44"/>
      <c r="S80">
        <f>ROUND((Source!FX40/100)*((ROUND(Source!AF40*Source!I40, 2)+ROUND(Source!AE40*Source!I40, 2))), 2)</f>
        <v>144.43</v>
      </c>
      <c r="T80">
        <f>Source!X40</f>
        <v>144.43</v>
      </c>
      <c r="U80">
        <f>ROUND((Source!FY40/100)*((ROUND(Source!AF40*Source!I40, 2)+ROUND(Source!AE40*Source!I40, 2))), 2)</f>
        <v>93.88</v>
      </c>
      <c r="V80">
        <f>Source!Y40</f>
        <v>93.88</v>
      </c>
    </row>
    <row r="81" spans="1:26" x14ac:dyDescent="0.25">
      <c r="A81" s="41"/>
      <c r="B81" s="42"/>
      <c r="C81" s="42" t="s">
        <v>491</v>
      </c>
      <c r="D81" s="43"/>
      <c r="E81" s="44"/>
      <c r="F81" s="45">
        <f>Source!AO40</f>
        <v>11.11</v>
      </c>
      <c r="G81" s="27" t="str">
        <f>Source!DG40</f>
        <v/>
      </c>
      <c r="H81" s="45">
        <f>ROUND(Source!AF40*Source!I40, 2)</f>
        <v>144.43</v>
      </c>
      <c r="I81" s="27"/>
      <c r="J81" s="27">
        <f>IF(Source!BA40&lt;&gt; 0, Source!BA40, 1)</f>
        <v>1</v>
      </c>
      <c r="K81" s="45">
        <f>Source!S40</f>
        <v>144.43</v>
      </c>
      <c r="L81" s="44"/>
      <c r="R81">
        <f>H81</f>
        <v>144.43</v>
      </c>
    </row>
    <row r="82" spans="1:26" x14ac:dyDescent="0.25">
      <c r="A82" s="41"/>
      <c r="B82" s="42"/>
      <c r="C82" s="42" t="s">
        <v>493</v>
      </c>
      <c r="D82" s="43"/>
      <c r="E82" s="44"/>
      <c r="F82" s="45">
        <f>Source!AL40</f>
        <v>0.4</v>
      </c>
      <c r="G82" s="27" t="str">
        <f>Source!DD40</f>
        <v/>
      </c>
      <c r="H82" s="45">
        <f>ROUND(Source!AC40*Source!I40, 2)</f>
        <v>5.2</v>
      </c>
      <c r="I82" s="27"/>
      <c r="J82" s="27">
        <f>IF(Source!BC40&lt;&gt; 0, Source!BC40, 1)</f>
        <v>1</v>
      </c>
      <c r="K82" s="45">
        <f>Source!P40</f>
        <v>5.2</v>
      </c>
      <c r="L82" s="44"/>
    </row>
    <row r="83" spans="1:26" x14ac:dyDescent="0.25">
      <c r="A83" s="41"/>
      <c r="B83" s="42"/>
      <c r="C83" s="42" t="s">
        <v>494</v>
      </c>
      <c r="D83" s="43" t="s">
        <v>495</v>
      </c>
      <c r="E83" s="44">
        <f>Source!BZ40</f>
        <v>100</v>
      </c>
      <c r="F83" s="28"/>
      <c r="G83" s="27"/>
      <c r="H83" s="45">
        <f>SUM(S80:S85)</f>
        <v>144.43</v>
      </c>
      <c r="I83" s="27"/>
      <c r="J83" s="47">
        <f>Source!AT40</f>
        <v>100</v>
      </c>
      <c r="K83" s="45">
        <f>SUM(T80:T85)</f>
        <v>144.43</v>
      </c>
      <c r="L83" s="44"/>
    </row>
    <row r="84" spans="1:26" x14ac:dyDescent="0.25">
      <c r="A84" s="41"/>
      <c r="B84" s="42"/>
      <c r="C84" s="42" t="s">
        <v>496</v>
      </c>
      <c r="D84" s="43" t="s">
        <v>495</v>
      </c>
      <c r="E84" s="44">
        <f>Source!CA40</f>
        <v>65</v>
      </c>
      <c r="F84" s="28"/>
      <c r="G84" s="27"/>
      <c r="H84" s="45">
        <f>SUM(U80:U85)</f>
        <v>93.88</v>
      </c>
      <c r="I84" s="27"/>
      <c r="J84" s="47">
        <f>Source!AU40</f>
        <v>65</v>
      </c>
      <c r="K84" s="45">
        <f>SUM(V80:V85)</f>
        <v>93.88</v>
      </c>
      <c r="L84" s="44"/>
    </row>
    <row r="85" spans="1:26" x14ac:dyDescent="0.25">
      <c r="A85" s="48"/>
      <c r="B85" s="49"/>
      <c r="C85" s="49" t="s">
        <v>497</v>
      </c>
      <c r="D85" s="50" t="s">
        <v>498</v>
      </c>
      <c r="E85" s="51">
        <f>Source!AQ40</f>
        <v>1.1200000000000001</v>
      </c>
      <c r="F85" s="52"/>
      <c r="G85" s="53" t="str">
        <f>Source!DI40</f>
        <v/>
      </c>
      <c r="H85" s="52"/>
      <c r="I85" s="53"/>
      <c r="J85" s="53"/>
      <c r="K85" s="52"/>
      <c r="L85" s="52">
        <f>Source!U40</f>
        <v>14.560000000000002</v>
      </c>
    </row>
    <row r="86" spans="1:26" x14ac:dyDescent="0.25">
      <c r="A86" s="54"/>
      <c r="B86" s="54"/>
      <c r="C86" s="54"/>
      <c r="D86" s="54"/>
      <c r="E86" s="54"/>
      <c r="F86" s="54"/>
      <c r="G86" s="75">
        <f>H81+H82+H83+H84</f>
        <v>387.94</v>
      </c>
      <c r="H86" s="75"/>
      <c r="I86" s="54"/>
      <c r="J86" s="75">
        <f>K81+K82+K83+K84</f>
        <v>387.94</v>
      </c>
      <c r="K86" s="75"/>
      <c r="L86" s="55">
        <f>Source!U40</f>
        <v>14.560000000000002</v>
      </c>
      <c r="O86" s="19">
        <f>G86</f>
        <v>387.94</v>
      </c>
      <c r="P86" s="19">
        <f>J86</f>
        <v>387.94</v>
      </c>
      <c r="Q86" s="19">
        <f>L86</f>
        <v>14.560000000000002</v>
      </c>
      <c r="W86">
        <f>IF(Source!BI40&lt;=1,H81+H82+H83+H84, 0)</f>
        <v>0</v>
      </c>
      <c r="X86">
        <f>IF(Source!BI40=2,H81+H82+H83+H84, 0)</f>
        <v>387.94</v>
      </c>
      <c r="Y86">
        <f>IF(Source!BI40=3,H81+H82+H83+H84, 0)</f>
        <v>0</v>
      </c>
      <c r="Z86">
        <f>IF(Source!BI40=4,H81+H82+H83+H84, 0)</f>
        <v>0</v>
      </c>
    </row>
    <row r="87" spans="1:26" ht="79.2" x14ac:dyDescent="0.25">
      <c r="A87" s="56" t="str">
        <f>Source!E41</f>
        <v>14</v>
      </c>
      <c r="B87" s="57" t="str">
        <f>Source!F41</f>
        <v>цена поставщика</v>
      </c>
      <c r="C87" s="57" t="s">
        <v>507</v>
      </c>
      <c r="D87" s="58" t="str">
        <f>Source!H41</f>
        <v>ШТ</v>
      </c>
      <c r="E87" s="59">
        <f>Source!I41</f>
        <v>13</v>
      </c>
      <c r="F87" s="60">
        <f>Source!AL41</f>
        <v>559.41</v>
      </c>
      <c r="G87" s="61" t="str">
        <f>Source!DD41</f>
        <v/>
      </c>
      <c r="H87" s="60">
        <f>ROUND(Source!AC41*Source!I41, 2)</f>
        <v>7272.33</v>
      </c>
      <c r="I87" s="61" t="str">
        <f>Source!BO41</f>
        <v/>
      </c>
      <c r="J87" s="61">
        <f>IF(Source!BC41&lt;&gt; 0, Source!BC41, 1)</f>
        <v>1</v>
      </c>
      <c r="K87" s="60">
        <f>Source!P41</f>
        <v>7272.33</v>
      </c>
      <c r="L87" s="59"/>
      <c r="S87">
        <f>ROUND((Source!FX41/100)*((ROUND(Source!AF41*Source!I41, 2)+ROUND(Source!AE41*Source!I41, 2))), 2)</f>
        <v>0</v>
      </c>
      <c r="T87">
        <f>Source!X41</f>
        <v>0</v>
      </c>
      <c r="U87">
        <f>ROUND((Source!FY41/100)*((ROUND(Source!AF41*Source!I41, 2)+ROUND(Source!AE41*Source!I41, 2))), 2)</f>
        <v>0</v>
      </c>
      <c r="V87">
        <f>Source!Y41</f>
        <v>0</v>
      </c>
    </row>
    <row r="88" spans="1:26" x14ac:dyDescent="0.25">
      <c r="A88" s="21"/>
      <c r="B88" s="21"/>
      <c r="C88" s="21"/>
      <c r="D88" s="21"/>
      <c r="E88" s="21"/>
      <c r="F88" s="21"/>
      <c r="G88" s="76">
        <f>H87</f>
        <v>7272.33</v>
      </c>
      <c r="H88" s="76"/>
      <c r="I88" s="21"/>
      <c r="J88" s="76">
        <f>K87</f>
        <v>7272.33</v>
      </c>
      <c r="K88" s="76"/>
      <c r="L88" s="62">
        <f>Source!U41</f>
        <v>0</v>
      </c>
      <c r="O88" s="19">
        <f>G88</f>
        <v>7272.33</v>
      </c>
      <c r="P88" s="19">
        <f>J88</f>
        <v>7272.33</v>
      </c>
      <c r="Q88" s="19">
        <f>L88</f>
        <v>0</v>
      </c>
      <c r="W88">
        <f>IF(Source!BI41&lt;=1,H87, 0)</f>
        <v>0</v>
      </c>
      <c r="X88">
        <f>IF(Source!BI41=2,H87, 0)</f>
        <v>0</v>
      </c>
      <c r="Y88">
        <f>IF(Source!BI41=3,H87, 0)</f>
        <v>7272.33</v>
      </c>
      <c r="Z88">
        <f>IF(Source!BI41=4,H87, 0)</f>
        <v>0</v>
      </c>
    </row>
    <row r="89" spans="1:26" ht="26.4" x14ac:dyDescent="0.25">
      <c r="A89" s="41" t="str">
        <f>Source!E42</f>
        <v>15</v>
      </c>
      <c r="B89" s="42" t="str">
        <f>Source!F42</f>
        <v>м08-03-591-01</v>
      </c>
      <c r="C89" s="42" t="str">
        <f>Source!G42</f>
        <v>Выключатель одноклавишный неутопленного типа при открытой проводке</v>
      </c>
      <c r="D89" s="43" t="str">
        <f>Source!H42</f>
        <v>100 ШТ</v>
      </c>
      <c r="E89" s="44">
        <f>Source!I42</f>
        <v>0.02</v>
      </c>
      <c r="F89" s="45">
        <f>Source!AL42+Source!AM42+Source!AO42</f>
        <v>423.97</v>
      </c>
      <c r="G89" s="27"/>
      <c r="H89" s="45"/>
      <c r="I89" s="27" t="str">
        <f>Source!BO42</f>
        <v/>
      </c>
      <c r="J89" s="27"/>
      <c r="K89" s="45"/>
      <c r="L89" s="44"/>
      <c r="S89">
        <f>ROUND((Source!FX42/100)*((ROUND(Source!AF42*Source!I42, 2)+ROUND(Source!AE42*Source!I42, 2))), 2)</f>
        <v>6.28</v>
      </c>
      <c r="T89">
        <f>Source!X42</f>
        <v>6.28</v>
      </c>
      <c r="U89">
        <f>ROUND((Source!FY42/100)*((ROUND(Source!AF42*Source!I42, 2)+ROUND(Source!AE42*Source!I42, 2))), 2)</f>
        <v>4.08</v>
      </c>
      <c r="V89">
        <f>Source!Y42</f>
        <v>4.08</v>
      </c>
    </row>
    <row r="90" spans="1:26" x14ac:dyDescent="0.25">
      <c r="A90" s="54"/>
      <c r="B90" s="54"/>
      <c r="C90" s="22" t="str">
        <f>"Объем: "&amp;Source!I42&amp;"=2/"&amp;"100"</f>
        <v>Объем: 0,02=2/100</v>
      </c>
      <c r="D90" s="54"/>
      <c r="E90" s="54"/>
      <c r="F90" s="54"/>
      <c r="G90" s="54"/>
      <c r="H90" s="54"/>
      <c r="I90" s="54"/>
      <c r="J90" s="54"/>
      <c r="K90" s="54"/>
      <c r="L90" s="54"/>
    </row>
    <row r="91" spans="1:26" x14ac:dyDescent="0.25">
      <c r="A91" s="41"/>
      <c r="B91" s="42"/>
      <c r="C91" s="42" t="s">
        <v>491</v>
      </c>
      <c r="D91" s="43"/>
      <c r="E91" s="44"/>
      <c r="F91" s="45">
        <f>Source!AO42</f>
        <v>313.47000000000003</v>
      </c>
      <c r="G91" s="27" t="str">
        <f>Source!DG42</f>
        <v/>
      </c>
      <c r="H91" s="45">
        <f>ROUND(Source!AF42*Source!I42, 2)</f>
        <v>6.27</v>
      </c>
      <c r="I91" s="27"/>
      <c r="J91" s="27">
        <f>IF(Source!BA42&lt;&gt; 0, Source!BA42, 1)</f>
        <v>1</v>
      </c>
      <c r="K91" s="45">
        <f>Source!S42</f>
        <v>6.27</v>
      </c>
      <c r="L91" s="44"/>
      <c r="R91">
        <f>H91</f>
        <v>6.27</v>
      </c>
    </row>
    <row r="92" spans="1:26" x14ac:dyDescent="0.25">
      <c r="A92" s="41"/>
      <c r="B92" s="42"/>
      <c r="C92" s="42" t="s">
        <v>195</v>
      </c>
      <c r="D92" s="43"/>
      <c r="E92" s="44"/>
      <c r="F92" s="45">
        <f>Source!AM42</f>
        <v>4.67</v>
      </c>
      <c r="G92" s="27" t="str">
        <f>Source!DE42</f>
        <v/>
      </c>
      <c r="H92" s="45">
        <f>ROUND(Source!AD42*Source!I42, 2)</f>
        <v>0.09</v>
      </c>
      <c r="I92" s="27"/>
      <c r="J92" s="27">
        <f>IF(Source!BB42&lt;&gt; 0, Source!BB42, 1)</f>
        <v>1</v>
      </c>
      <c r="K92" s="45">
        <f>Source!Q42</f>
        <v>0.09</v>
      </c>
      <c r="L92" s="44"/>
    </row>
    <row r="93" spans="1:26" x14ac:dyDescent="0.25">
      <c r="A93" s="41"/>
      <c r="B93" s="42"/>
      <c r="C93" s="42" t="s">
        <v>492</v>
      </c>
      <c r="D93" s="43"/>
      <c r="E93" s="44"/>
      <c r="F93" s="45">
        <f>Source!AN42</f>
        <v>0.64</v>
      </c>
      <c r="G93" s="27" t="str">
        <f>Source!DF42</f>
        <v/>
      </c>
      <c r="H93" s="46">
        <f>ROUND(Source!AE42*Source!I42, 2)</f>
        <v>0.01</v>
      </c>
      <c r="I93" s="27"/>
      <c r="J93" s="27">
        <f>IF(Source!BS42&lt;&gt; 0, Source!BS42, 1)</f>
        <v>1</v>
      </c>
      <c r="K93" s="46">
        <f>Source!R42</f>
        <v>0.01</v>
      </c>
      <c r="L93" s="44"/>
      <c r="R93">
        <f>H93</f>
        <v>0.01</v>
      </c>
    </row>
    <row r="94" spans="1:26" x14ac:dyDescent="0.25">
      <c r="A94" s="41"/>
      <c r="B94" s="42"/>
      <c r="C94" s="42" t="s">
        <v>493</v>
      </c>
      <c r="D94" s="43"/>
      <c r="E94" s="44"/>
      <c r="F94" s="45">
        <f>Source!AL42</f>
        <v>105.83</v>
      </c>
      <c r="G94" s="27" t="str">
        <f>Source!DD42</f>
        <v/>
      </c>
      <c r="H94" s="45">
        <f>ROUND(Source!AC42*Source!I42, 2)</f>
        <v>2.12</v>
      </c>
      <c r="I94" s="27"/>
      <c r="J94" s="27">
        <f>IF(Source!BC42&lt;&gt; 0, Source!BC42, 1)</f>
        <v>1</v>
      </c>
      <c r="K94" s="45">
        <f>Source!P42</f>
        <v>2.12</v>
      </c>
      <c r="L94" s="44"/>
    </row>
    <row r="95" spans="1:26" x14ac:dyDescent="0.25">
      <c r="A95" s="41"/>
      <c r="B95" s="42"/>
      <c r="C95" s="42" t="s">
        <v>494</v>
      </c>
      <c r="D95" s="43" t="s">
        <v>495</v>
      </c>
      <c r="E95" s="44">
        <f>Source!BZ42</f>
        <v>100</v>
      </c>
      <c r="F95" s="28"/>
      <c r="G95" s="27"/>
      <c r="H95" s="45">
        <f>SUM(S89:S97)</f>
        <v>6.28</v>
      </c>
      <c r="I95" s="27"/>
      <c r="J95" s="47">
        <f>Source!AT42</f>
        <v>100</v>
      </c>
      <c r="K95" s="45">
        <f>SUM(T89:T97)</f>
        <v>6.28</v>
      </c>
      <c r="L95" s="44"/>
    </row>
    <row r="96" spans="1:26" x14ac:dyDescent="0.25">
      <c r="A96" s="41"/>
      <c r="B96" s="42"/>
      <c r="C96" s="42" t="s">
        <v>496</v>
      </c>
      <c r="D96" s="43" t="s">
        <v>495</v>
      </c>
      <c r="E96" s="44">
        <f>Source!CA42</f>
        <v>65</v>
      </c>
      <c r="F96" s="28"/>
      <c r="G96" s="27"/>
      <c r="H96" s="45">
        <f>SUM(U89:U97)</f>
        <v>4.08</v>
      </c>
      <c r="I96" s="27"/>
      <c r="J96" s="47">
        <f>Source!AU42</f>
        <v>65</v>
      </c>
      <c r="K96" s="45">
        <f>SUM(V89:V97)</f>
        <v>4.08</v>
      </c>
      <c r="L96" s="44"/>
    </row>
    <row r="97" spans="1:26" x14ac:dyDescent="0.25">
      <c r="A97" s="48"/>
      <c r="B97" s="49"/>
      <c r="C97" s="49" t="s">
        <v>497</v>
      </c>
      <c r="D97" s="50" t="s">
        <v>498</v>
      </c>
      <c r="E97" s="51">
        <f>Source!AQ42</f>
        <v>31.6</v>
      </c>
      <c r="F97" s="52"/>
      <c r="G97" s="53" t="str">
        <f>Source!DI42</f>
        <v/>
      </c>
      <c r="H97" s="52"/>
      <c r="I97" s="53"/>
      <c r="J97" s="53"/>
      <c r="K97" s="52"/>
      <c r="L97" s="52">
        <f>Source!U42</f>
        <v>0.63200000000000001</v>
      </c>
    </row>
    <row r="98" spans="1:26" x14ac:dyDescent="0.25">
      <c r="A98" s="54"/>
      <c r="B98" s="54"/>
      <c r="C98" s="54"/>
      <c r="D98" s="54"/>
      <c r="E98" s="54"/>
      <c r="F98" s="54"/>
      <c r="G98" s="75">
        <f>H91+H92+H94+H95+H96</f>
        <v>18.840000000000003</v>
      </c>
      <c r="H98" s="75"/>
      <c r="I98" s="54"/>
      <c r="J98" s="75">
        <f>K91+K92+K94+K95+K96</f>
        <v>18.840000000000003</v>
      </c>
      <c r="K98" s="75"/>
      <c r="L98" s="55">
        <f>Source!U42</f>
        <v>0.63200000000000001</v>
      </c>
      <c r="O98" s="19">
        <f>G98</f>
        <v>18.840000000000003</v>
      </c>
      <c r="P98" s="19">
        <f>J98</f>
        <v>18.840000000000003</v>
      </c>
      <c r="Q98" s="19">
        <f>L98</f>
        <v>0.63200000000000001</v>
      </c>
      <c r="W98">
        <f>IF(Source!BI42&lt;=1,H91+H92+H94+H95+H96, 0)</f>
        <v>0</v>
      </c>
      <c r="X98">
        <f>IF(Source!BI42=2,H91+H92+H94+H95+H96, 0)</f>
        <v>18.840000000000003</v>
      </c>
      <c r="Y98">
        <f>IF(Source!BI42=3,H91+H92+H94+H95+H96, 0)</f>
        <v>0</v>
      </c>
      <c r="Z98">
        <f>IF(Source!BI42=4,H91+H92+H94+H95+H96, 0)</f>
        <v>0</v>
      </c>
    </row>
    <row r="99" spans="1:26" ht="52.8" x14ac:dyDescent="0.25">
      <c r="A99" s="48" t="str">
        <f>Source!E43</f>
        <v>16</v>
      </c>
      <c r="B99" s="49" t="str">
        <f>Source!F43</f>
        <v>цена поставщика</v>
      </c>
      <c r="C99" s="49" t="s">
        <v>508</v>
      </c>
      <c r="D99" s="50" t="str">
        <f>Source!H43</f>
        <v>ШТ</v>
      </c>
      <c r="E99" s="51">
        <f>Source!I43</f>
        <v>2</v>
      </c>
      <c r="F99" s="52">
        <f>Source!AL43</f>
        <v>24.71</v>
      </c>
      <c r="G99" s="53" t="str">
        <f>Source!DD43</f>
        <v/>
      </c>
      <c r="H99" s="52">
        <f>ROUND(Source!AC43*Source!I43, 2)</f>
        <v>49.42</v>
      </c>
      <c r="I99" s="53" t="str">
        <f>Source!BO43</f>
        <v/>
      </c>
      <c r="J99" s="53">
        <f>IF(Source!BC43&lt;&gt; 0, Source!BC43, 1)</f>
        <v>1</v>
      </c>
      <c r="K99" s="52">
        <f>Source!P43</f>
        <v>49.42</v>
      </c>
      <c r="L99" s="51"/>
      <c r="S99">
        <f>ROUND((Source!FX43/100)*((ROUND(Source!AF43*Source!I43, 2)+ROUND(Source!AE43*Source!I43, 2))), 2)</f>
        <v>0</v>
      </c>
      <c r="T99">
        <f>Source!X43</f>
        <v>0</v>
      </c>
      <c r="U99">
        <f>ROUND((Source!FY43/100)*((ROUND(Source!AF43*Source!I43, 2)+ROUND(Source!AE43*Source!I43, 2))), 2)</f>
        <v>0</v>
      </c>
      <c r="V99">
        <f>Source!Y43</f>
        <v>0</v>
      </c>
    </row>
    <row r="100" spans="1:26" x14ac:dyDescent="0.25">
      <c r="A100" s="54"/>
      <c r="B100" s="54"/>
      <c r="C100" s="54"/>
      <c r="D100" s="54"/>
      <c r="E100" s="54"/>
      <c r="F100" s="54"/>
      <c r="G100" s="75">
        <f>H99</f>
        <v>49.42</v>
      </c>
      <c r="H100" s="75"/>
      <c r="I100" s="54"/>
      <c r="J100" s="75">
        <f>K99</f>
        <v>49.42</v>
      </c>
      <c r="K100" s="75"/>
      <c r="L100" s="55">
        <f>Source!U43</f>
        <v>0</v>
      </c>
      <c r="O100" s="19">
        <f>G100</f>
        <v>49.42</v>
      </c>
      <c r="P100" s="19">
        <f>J100</f>
        <v>49.42</v>
      </c>
      <c r="Q100" s="19">
        <f>L100</f>
        <v>0</v>
      </c>
      <c r="W100">
        <f>IF(Source!BI43&lt;=1,H99, 0)</f>
        <v>0</v>
      </c>
      <c r="X100">
        <f>IF(Source!BI43=2,H99, 0)</f>
        <v>49.42</v>
      </c>
      <c r="Y100">
        <f>IF(Source!BI43=3,H99, 0)</f>
        <v>0</v>
      </c>
      <c r="Z100">
        <f>IF(Source!BI43=4,H99, 0)</f>
        <v>0</v>
      </c>
    </row>
    <row r="101" spans="1:26" ht="52.8" x14ac:dyDescent="0.25">
      <c r="A101" s="48" t="str">
        <f>Source!E44</f>
        <v>17</v>
      </c>
      <c r="B101" s="49" t="str">
        <f>Source!F44</f>
        <v>цена поставщика</v>
      </c>
      <c r="C101" s="49" t="s">
        <v>509</v>
      </c>
      <c r="D101" s="50" t="str">
        <f>Source!H44</f>
        <v>ШТ</v>
      </c>
      <c r="E101" s="51">
        <f>Source!I44</f>
        <v>2</v>
      </c>
      <c r="F101" s="52">
        <f>Source!AL44</f>
        <v>16.86</v>
      </c>
      <c r="G101" s="53" t="str">
        <f>Source!DD44</f>
        <v/>
      </c>
      <c r="H101" s="52">
        <f>ROUND(Source!AC44*Source!I44, 2)</f>
        <v>33.72</v>
      </c>
      <c r="I101" s="53" t="str">
        <f>Source!BO44</f>
        <v/>
      </c>
      <c r="J101" s="53">
        <f>IF(Source!BC44&lt;&gt; 0, Source!BC44, 1)</f>
        <v>1</v>
      </c>
      <c r="K101" s="52">
        <f>Source!P44</f>
        <v>33.72</v>
      </c>
      <c r="L101" s="51"/>
      <c r="S101">
        <f>ROUND((Source!FX44/100)*((ROUND(Source!AF44*Source!I44, 2)+ROUND(Source!AE44*Source!I44, 2))), 2)</f>
        <v>0</v>
      </c>
      <c r="T101">
        <f>Source!X44</f>
        <v>0</v>
      </c>
      <c r="U101">
        <f>ROUND((Source!FY44/100)*((ROUND(Source!AF44*Source!I44, 2)+ROUND(Source!AE44*Source!I44, 2))), 2)</f>
        <v>0</v>
      </c>
      <c r="V101">
        <f>Source!Y44</f>
        <v>0</v>
      </c>
    </row>
    <row r="102" spans="1:26" x14ac:dyDescent="0.25">
      <c r="A102" s="54"/>
      <c r="B102" s="54"/>
      <c r="C102" s="54"/>
      <c r="D102" s="54"/>
      <c r="E102" s="54"/>
      <c r="F102" s="54"/>
      <c r="G102" s="75">
        <f>H101</f>
        <v>33.72</v>
      </c>
      <c r="H102" s="75"/>
      <c r="I102" s="54"/>
      <c r="J102" s="75">
        <f>K101</f>
        <v>33.72</v>
      </c>
      <c r="K102" s="75"/>
      <c r="L102" s="55">
        <f>Source!U44</f>
        <v>0</v>
      </c>
      <c r="O102" s="19">
        <f>G102</f>
        <v>33.72</v>
      </c>
      <c r="P102" s="19">
        <f>J102</f>
        <v>33.72</v>
      </c>
      <c r="Q102" s="19">
        <f>L102</f>
        <v>0</v>
      </c>
      <c r="W102">
        <f>IF(Source!BI44&lt;=1,H101, 0)</f>
        <v>0</v>
      </c>
      <c r="X102">
        <f>IF(Source!BI44=2,H101, 0)</f>
        <v>33.72</v>
      </c>
      <c r="Y102">
        <f>IF(Source!BI44=3,H101, 0)</f>
        <v>0</v>
      </c>
      <c r="Z102">
        <f>IF(Source!BI44=4,H101, 0)</f>
        <v>0</v>
      </c>
    </row>
    <row r="103" spans="1:26" ht="26.4" x14ac:dyDescent="0.25">
      <c r="A103" s="41" t="str">
        <f>Source!E45</f>
        <v>18</v>
      </c>
      <c r="B103" s="42" t="str">
        <f>Source!F45</f>
        <v>м08-03-591-04</v>
      </c>
      <c r="C103" s="42" t="str">
        <f>Source!G45</f>
        <v>Выключатель двухклавишный неутопленного типа при открытой проводке</v>
      </c>
      <c r="D103" s="43" t="str">
        <f>Source!H45</f>
        <v>100 ШТ</v>
      </c>
      <c r="E103" s="44">
        <f>Source!I45</f>
        <v>0.02</v>
      </c>
      <c r="F103" s="45">
        <f>Source!AL45+Source!AM45+Source!AO45</f>
        <v>456.35</v>
      </c>
      <c r="G103" s="27"/>
      <c r="H103" s="45"/>
      <c r="I103" s="27" t="str">
        <f>Source!BO45</f>
        <v/>
      </c>
      <c r="J103" s="27"/>
      <c r="K103" s="45"/>
      <c r="L103" s="44"/>
      <c r="S103">
        <f>ROUND((Source!FX45/100)*((ROUND(Source!AF45*Source!I45, 2)+ROUND(Source!AE45*Source!I45, 2))), 2)</f>
        <v>6.98</v>
      </c>
      <c r="T103">
        <f>Source!X45</f>
        <v>6.98</v>
      </c>
      <c r="U103">
        <f>ROUND((Source!FY45/100)*((ROUND(Source!AF45*Source!I45, 2)+ROUND(Source!AE45*Source!I45, 2))), 2)</f>
        <v>4.54</v>
      </c>
      <c r="V103">
        <f>Source!Y45</f>
        <v>4.54</v>
      </c>
    </row>
    <row r="104" spans="1:26" x14ac:dyDescent="0.25">
      <c r="A104" s="54"/>
      <c r="B104" s="54"/>
      <c r="C104" s="22" t="str">
        <f>"Объем: "&amp;Source!I45&amp;"=2/"&amp;"100"</f>
        <v>Объем: 0,02=2/100</v>
      </c>
      <c r="D104" s="54"/>
      <c r="E104" s="54"/>
      <c r="F104" s="54"/>
      <c r="G104" s="54"/>
      <c r="H104" s="54"/>
      <c r="I104" s="54"/>
      <c r="J104" s="54"/>
      <c r="K104" s="54"/>
      <c r="L104" s="54"/>
    </row>
    <row r="105" spans="1:26" x14ac:dyDescent="0.25">
      <c r="A105" s="41"/>
      <c r="B105" s="42"/>
      <c r="C105" s="42" t="s">
        <v>491</v>
      </c>
      <c r="D105" s="43"/>
      <c r="E105" s="44"/>
      <c r="F105" s="45">
        <f>Source!AO45</f>
        <v>348.49</v>
      </c>
      <c r="G105" s="27" t="str">
        <f>Source!DG45</f>
        <v/>
      </c>
      <c r="H105" s="45">
        <f>ROUND(Source!AF45*Source!I45, 2)</f>
        <v>6.97</v>
      </c>
      <c r="I105" s="27"/>
      <c r="J105" s="27">
        <f>IF(Source!BA45&lt;&gt; 0, Source!BA45, 1)</f>
        <v>1</v>
      </c>
      <c r="K105" s="45">
        <f>Source!S45</f>
        <v>6.97</v>
      </c>
      <c r="L105" s="44"/>
      <c r="R105">
        <f>H105</f>
        <v>6.97</v>
      </c>
    </row>
    <row r="106" spans="1:26" x14ac:dyDescent="0.25">
      <c r="A106" s="41"/>
      <c r="B106" s="42"/>
      <c r="C106" s="42" t="s">
        <v>195</v>
      </c>
      <c r="D106" s="43"/>
      <c r="E106" s="44"/>
      <c r="F106" s="45">
        <f>Source!AM45</f>
        <v>4.67</v>
      </c>
      <c r="G106" s="27" t="str">
        <f>Source!DE45</f>
        <v/>
      </c>
      <c r="H106" s="45">
        <f>ROUND(Source!AD45*Source!I45, 2)</f>
        <v>0.09</v>
      </c>
      <c r="I106" s="27"/>
      <c r="J106" s="27">
        <f>IF(Source!BB45&lt;&gt; 0, Source!BB45, 1)</f>
        <v>1</v>
      </c>
      <c r="K106" s="45">
        <f>Source!Q45</f>
        <v>0.09</v>
      </c>
      <c r="L106" s="44"/>
    </row>
    <row r="107" spans="1:26" x14ac:dyDescent="0.25">
      <c r="A107" s="41"/>
      <c r="B107" s="42"/>
      <c r="C107" s="42" t="s">
        <v>492</v>
      </c>
      <c r="D107" s="43"/>
      <c r="E107" s="44"/>
      <c r="F107" s="45">
        <f>Source!AN45</f>
        <v>0.64</v>
      </c>
      <c r="G107" s="27" t="str">
        <f>Source!DF45</f>
        <v/>
      </c>
      <c r="H107" s="46">
        <f>ROUND(Source!AE45*Source!I45, 2)</f>
        <v>0.01</v>
      </c>
      <c r="I107" s="27"/>
      <c r="J107" s="27">
        <f>IF(Source!BS45&lt;&gt; 0, Source!BS45, 1)</f>
        <v>1</v>
      </c>
      <c r="K107" s="46">
        <f>Source!R45</f>
        <v>0.01</v>
      </c>
      <c r="L107" s="44"/>
      <c r="R107">
        <f>H107</f>
        <v>0.01</v>
      </c>
    </row>
    <row r="108" spans="1:26" x14ac:dyDescent="0.25">
      <c r="A108" s="41"/>
      <c r="B108" s="42"/>
      <c r="C108" s="42" t="s">
        <v>493</v>
      </c>
      <c r="D108" s="43"/>
      <c r="E108" s="44"/>
      <c r="F108" s="45">
        <f>Source!AL45</f>
        <v>103.19</v>
      </c>
      <c r="G108" s="27" t="str">
        <f>Source!DD45</f>
        <v/>
      </c>
      <c r="H108" s="45">
        <f>ROUND(Source!AC45*Source!I45, 2)</f>
        <v>2.06</v>
      </c>
      <c r="I108" s="27"/>
      <c r="J108" s="27">
        <f>IF(Source!BC45&lt;&gt; 0, Source!BC45, 1)</f>
        <v>1</v>
      </c>
      <c r="K108" s="45">
        <f>Source!P45</f>
        <v>2.06</v>
      </c>
      <c r="L108" s="44"/>
    </row>
    <row r="109" spans="1:26" x14ac:dyDescent="0.25">
      <c r="A109" s="41"/>
      <c r="B109" s="42"/>
      <c r="C109" s="42" t="s">
        <v>494</v>
      </c>
      <c r="D109" s="43" t="s">
        <v>495</v>
      </c>
      <c r="E109" s="44">
        <f>Source!BZ45</f>
        <v>100</v>
      </c>
      <c r="F109" s="28"/>
      <c r="G109" s="27"/>
      <c r="H109" s="45">
        <f>SUM(S103:S111)</f>
        <v>6.98</v>
      </c>
      <c r="I109" s="27"/>
      <c r="J109" s="47">
        <f>Source!AT45</f>
        <v>100</v>
      </c>
      <c r="K109" s="45">
        <f>SUM(T103:T111)</f>
        <v>6.98</v>
      </c>
      <c r="L109" s="44"/>
    </row>
    <row r="110" spans="1:26" x14ac:dyDescent="0.25">
      <c r="A110" s="41"/>
      <c r="B110" s="42"/>
      <c r="C110" s="42" t="s">
        <v>496</v>
      </c>
      <c r="D110" s="43" t="s">
        <v>495</v>
      </c>
      <c r="E110" s="44">
        <f>Source!CA45</f>
        <v>65</v>
      </c>
      <c r="F110" s="28"/>
      <c r="G110" s="27"/>
      <c r="H110" s="45">
        <f>SUM(U103:U111)</f>
        <v>4.54</v>
      </c>
      <c r="I110" s="27"/>
      <c r="J110" s="47">
        <f>Source!AU45</f>
        <v>65</v>
      </c>
      <c r="K110" s="45">
        <f>SUM(V103:V111)</f>
        <v>4.54</v>
      </c>
      <c r="L110" s="44"/>
    </row>
    <row r="111" spans="1:26" x14ac:dyDescent="0.25">
      <c r="A111" s="48"/>
      <c r="B111" s="49"/>
      <c r="C111" s="49" t="s">
        <v>497</v>
      </c>
      <c r="D111" s="50" t="s">
        <v>498</v>
      </c>
      <c r="E111" s="51">
        <f>Source!AQ45</f>
        <v>35.130000000000003</v>
      </c>
      <c r="F111" s="52"/>
      <c r="G111" s="53" t="str">
        <f>Source!DI45</f>
        <v/>
      </c>
      <c r="H111" s="52"/>
      <c r="I111" s="53"/>
      <c r="J111" s="53"/>
      <c r="K111" s="52"/>
      <c r="L111" s="52">
        <f>Source!U45</f>
        <v>0.70260000000000011</v>
      </c>
    </row>
    <row r="112" spans="1:26" x14ac:dyDescent="0.25">
      <c r="A112" s="54"/>
      <c r="B112" s="54"/>
      <c r="C112" s="54"/>
      <c r="D112" s="54"/>
      <c r="E112" s="54"/>
      <c r="F112" s="54"/>
      <c r="G112" s="75">
        <f>H105+H106+H108+H109+H110</f>
        <v>20.64</v>
      </c>
      <c r="H112" s="75"/>
      <c r="I112" s="54"/>
      <c r="J112" s="75">
        <f>K105+K106+K108+K109+K110</f>
        <v>20.64</v>
      </c>
      <c r="K112" s="75"/>
      <c r="L112" s="55">
        <f>Source!U45</f>
        <v>0.70260000000000011</v>
      </c>
      <c r="O112" s="19">
        <f>G112</f>
        <v>20.64</v>
      </c>
      <c r="P112" s="19">
        <f>J112</f>
        <v>20.64</v>
      </c>
      <c r="Q112" s="19">
        <f>L112</f>
        <v>0.70260000000000011</v>
      </c>
      <c r="W112">
        <f>IF(Source!BI45&lt;=1,H105+H106+H108+H109+H110, 0)</f>
        <v>0</v>
      </c>
      <c r="X112">
        <f>IF(Source!BI45=2,H105+H106+H108+H109+H110, 0)</f>
        <v>20.64</v>
      </c>
      <c r="Y112">
        <f>IF(Source!BI45=3,H105+H106+H108+H109+H110, 0)</f>
        <v>0</v>
      </c>
      <c r="Z112">
        <f>IF(Source!BI45=4,H105+H106+H108+H109+H110, 0)</f>
        <v>0</v>
      </c>
    </row>
    <row r="113" spans="1:26" ht="52.8" x14ac:dyDescent="0.25">
      <c r="A113" s="48" t="str">
        <f>Source!E46</f>
        <v>19</v>
      </c>
      <c r="B113" s="49" t="str">
        <f>Source!F46</f>
        <v>цена поставщика</v>
      </c>
      <c r="C113" s="49" t="s">
        <v>510</v>
      </c>
      <c r="D113" s="50" t="str">
        <f>Source!H46</f>
        <v>ШТ</v>
      </c>
      <c r="E113" s="51">
        <f>Source!I46</f>
        <v>2</v>
      </c>
      <c r="F113" s="52">
        <f>Source!AL46</f>
        <v>28.07</v>
      </c>
      <c r="G113" s="53" t="str">
        <f>Source!DD46</f>
        <v/>
      </c>
      <c r="H113" s="52">
        <f>ROUND(Source!AC46*Source!I46, 2)</f>
        <v>56.14</v>
      </c>
      <c r="I113" s="53" t="str">
        <f>Source!BO46</f>
        <v/>
      </c>
      <c r="J113" s="53">
        <f>IF(Source!BC46&lt;&gt; 0, Source!BC46, 1)</f>
        <v>1</v>
      </c>
      <c r="K113" s="52">
        <f>Source!P46</f>
        <v>56.14</v>
      </c>
      <c r="L113" s="51"/>
      <c r="S113">
        <f>ROUND((Source!FX46/100)*((ROUND(Source!AF46*Source!I46, 2)+ROUND(Source!AE46*Source!I46, 2))), 2)</f>
        <v>0</v>
      </c>
      <c r="T113">
        <f>Source!X46</f>
        <v>0</v>
      </c>
      <c r="U113">
        <f>ROUND((Source!FY46/100)*((ROUND(Source!AF46*Source!I46, 2)+ROUND(Source!AE46*Source!I46, 2))), 2)</f>
        <v>0</v>
      </c>
      <c r="V113">
        <f>Source!Y46</f>
        <v>0</v>
      </c>
    </row>
    <row r="114" spans="1:26" x14ac:dyDescent="0.25">
      <c r="A114" s="54"/>
      <c r="B114" s="54"/>
      <c r="C114" s="54"/>
      <c r="D114" s="54"/>
      <c r="E114" s="54"/>
      <c r="F114" s="54"/>
      <c r="G114" s="75">
        <f>H113</f>
        <v>56.14</v>
      </c>
      <c r="H114" s="75"/>
      <c r="I114" s="54"/>
      <c r="J114" s="75">
        <f>K113</f>
        <v>56.14</v>
      </c>
      <c r="K114" s="75"/>
      <c r="L114" s="55">
        <f>Source!U46</f>
        <v>0</v>
      </c>
      <c r="O114" s="19">
        <f>G114</f>
        <v>56.14</v>
      </c>
      <c r="P114" s="19">
        <f>J114</f>
        <v>56.14</v>
      </c>
      <c r="Q114" s="19">
        <f>L114</f>
        <v>0</v>
      </c>
      <c r="W114">
        <f>IF(Source!BI46&lt;=1,H113, 0)</f>
        <v>0</v>
      </c>
      <c r="X114">
        <f>IF(Source!BI46=2,H113, 0)</f>
        <v>56.14</v>
      </c>
      <c r="Y114">
        <f>IF(Source!BI46=3,H113, 0)</f>
        <v>0</v>
      </c>
      <c r="Z114">
        <f>IF(Source!BI46=4,H113, 0)</f>
        <v>0</v>
      </c>
    </row>
    <row r="115" spans="1:26" ht="52.8" x14ac:dyDescent="0.25">
      <c r="A115" s="48" t="str">
        <f>Source!E47</f>
        <v>20</v>
      </c>
      <c r="B115" s="49" t="str">
        <f>Source!F47</f>
        <v>цена поставщика</v>
      </c>
      <c r="C115" s="49" t="s">
        <v>508</v>
      </c>
      <c r="D115" s="50" t="str">
        <f>Source!H47</f>
        <v>ШТ</v>
      </c>
      <c r="E115" s="51">
        <f>Source!I47</f>
        <v>2</v>
      </c>
      <c r="F115" s="52">
        <f>Source!AL47</f>
        <v>24.71</v>
      </c>
      <c r="G115" s="53" t="str">
        <f>Source!DD47</f>
        <v/>
      </c>
      <c r="H115" s="52">
        <f>ROUND(Source!AC47*Source!I47, 2)</f>
        <v>49.42</v>
      </c>
      <c r="I115" s="53" t="str">
        <f>Source!BO47</f>
        <v/>
      </c>
      <c r="J115" s="53">
        <f>IF(Source!BC47&lt;&gt; 0, Source!BC47, 1)</f>
        <v>1</v>
      </c>
      <c r="K115" s="52">
        <f>Source!P47</f>
        <v>49.42</v>
      </c>
      <c r="L115" s="51"/>
      <c r="S115">
        <f>ROUND((Source!FX47/100)*((ROUND(Source!AF47*Source!I47, 2)+ROUND(Source!AE47*Source!I47, 2))), 2)</f>
        <v>0</v>
      </c>
      <c r="T115">
        <f>Source!X47</f>
        <v>0</v>
      </c>
      <c r="U115">
        <f>ROUND((Source!FY47/100)*((ROUND(Source!AF47*Source!I47, 2)+ROUND(Source!AE47*Source!I47, 2))), 2)</f>
        <v>0</v>
      </c>
      <c r="V115">
        <f>Source!Y47</f>
        <v>0</v>
      </c>
    </row>
    <row r="116" spans="1:26" x14ac:dyDescent="0.25">
      <c r="A116" s="54"/>
      <c r="B116" s="54"/>
      <c r="C116" s="54"/>
      <c r="D116" s="54"/>
      <c r="E116" s="54"/>
      <c r="F116" s="54"/>
      <c r="G116" s="75">
        <f>H115</f>
        <v>49.42</v>
      </c>
      <c r="H116" s="75"/>
      <c r="I116" s="54"/>
      <c r="J116" s="75">
        <f>K115</f>
        <v>49.42</v>
      </c>
      <c r="K116" s="75"/>
      <c r="L116" s="55">
        <f>Source!U47</f>
        <v>0</v>
      </c>
      <c r="O116" s="19">
        <f>G116</f>
        <v>49.42</v>
      </c>
      <c r="P116" s="19">
        <f>J116</f>
        <v>49.42</v>
      </c>
      <c r="Q116" s="19">
        <f>L116</f>
        <v>0</v>
      </c>
      <c r="W116">
        <f>IF(Source!BI47&lt;=1,H115, 0)</f>
        <v>0</v>
      </c>
      <c r="X116">
        <f>IF(Source!BI47=2,H115, 0)</f>
        <v>49.42</v>
      </c>
      <c r="Y116">
        <f>IF(Source!BI47=3,H115, 0)</f>
        <v>0</v>
      </c>
      <c r="Z116">
        <f>IF(Source!BI47=4,H115, 0)</f>
        <v>0</v>
      </c>
    </row>
    <row r="117" spans="1:26" ht="26.4" x14ac:dyDescent="0.25">
      <c r="A117" s="41" t="str">
        <f>Source!E48</f>
        <v>21</v>
      </c>
      <c r="B117" s="42" t="str">
        <f>Source!F48</f>
        <v>м08-03-591-08</v>
      </c>
      <c r="C117" s="42" t="str">
        <f>Source!G48</f>
        <v>Розетка штепсельная неутопленного типа при открытой проводке</v>
      </c>
      <c r="D117" s="43" t="str">
        <f>Source!H48</f>
        <v>100 ШТ</v>
      </c>
      <c r="E117" s="44">
        <f>Source!I48</f>
        <v>7.0000000000000007E-2</v>
      </c>
      <c r="F117" s="45">
        <f>Source!AL48+Source!AM48+Source!AO48</f>
        <v>453.92999999999995</v>
      </c>
      <c r="G117" s="27"/>
      <c r="H117" s="45"/>
      <c r="I117" s="27" t="str">
        <f>Source!BO48</f>
        <v/>
      </c>
      <c r="J117" s="27"/>
      <c r="K117" s="45"/>
      <c r="L117" s="44"/>
      <c r="S117">
        <f>ROUND((Source!FX48/100)*((ROUND(Source!AF48*Source!I48, 2)+ROUND(Source!AE48*Source!I48, 2))), 2)</f>
        <v>24.04</v>
      </c>
      <c r="T117">
        <f>Source!X48</f>
        <v>24.04</v>
      </c>
      <c r="U117">
        <f>ROUND((Source!FY48/100)*((ROUND(Source!AF48*Source!I48, 2)+ROUND(Source!AE48*Source!I48, 2))), 2)</f>
        <v>15.63</v>
      </c>
      <c r="V117">
        <f>Source!Y48</f>
        <v>15.63</v>
      </c>
    </row>
    <row r="118" spans="1:26" x14ac:dyDescent="0.25">
      <c r="A118" s="54"/>
      <c r="B118" s="54"/>
      <c r="C118" s="22" t="str">
        <f>"Объем: "&amp;Source!I48&amp;"=7/"&amp;"100"</f>
        <v>Объем: 0,07=7/100</v>
      </c>
      <c r="D118" s="54"/>
      <c r="E118" s="54"/>
      <c r="F118" s="54"/>
      <c r="G118" s="54"/>
      <c r="H118" s="54"/>
      <c r="I118" s="54"/>
      <c r="J118" s="54"/>
      <c r="K118" s="54"/>
      <c r="L118" s="54"/>
    </row>
    <row r="119" spans="1:26" x14ac:dyDescent="0.25">
      <c r="A119" s="41"/>
      <c r="B119" s="42"/>
      <c r="C119" s="42" t="s">
        <v>491</v>
      </c>
      <c r="D119" s="43"/>
      <c r="E119" s="44"/>
      <c r="F119" s="45">
        <f>Source!AO48</f>
        <v>342.84</v>
      </c>
      <c r="G119" s="27" t="str">
        <f>Source!DG48</f>
        <v/>
      </c>
      <c r="H119" s="45">
        <f>ROUND(Source!AF48*Source!I48, 2)</f>
        <v>24</v>
      </c>
      <c r="I119" s="27"/>
      <c r="J119" s="27">
        <f>IF(Source!BA48&lt;&gt; 0, Source!BA48, 1)</f>
        <v>1</v>
      </c>
      <c r="K119" s="45">
        <f>Source!S48</f>
        <v>24</v>
      </c>
      <c r="L119" s="44"/>
      <c r="R119">
        <f>H119</f>
        <v>24</v>
      </c>
    </row>
    <row r="120" spans="1:26" x14ac:dyDescent="0.25">
      <c r="A120" s="41"/>
      <c r="B120" s="42"/>
      <c r="C120" s="42" t="s">
        <v>195</v>
      </c>
      <c r="D120" s="43"/>
      <c r="E120" s="44"/>
      <c r="F120" s="45">
        <f>Source!AM48</f>
        <v>4.67</v>
      </c>
      <c r="G120" s="27" t="str">
        <f>Source!DE48</f>
        <v/>
      </c>
      <c r="H120" s="45">
        <f>ROUND(Source!AD48*Source!I48, 2)</f>
        <v>0.33</v>
      </c>
      <c r="I120" s="27"/>
      <c r="J120" s="27">
        <f>IF(Source!BB48&lt;&gt; 0, Source!BB48, 1)</f>
        <v>1</v>
      </c>
      <c r="K120" s="45">
        <f>Source!Q48</f>
        <v>0.33</v>
      </c>
      <c r="L120" s="44"/>
    </row>
    <row r="121" spans="1:26" x14ac:dyDescent="0.25">
      <c r="A121" s="41"/>
      <c r="B121" s="42"/>
      <c r="C121" s="42" t="s">
        <v>492</v>
      </c>
      <c r="D121" s="43"/>
      <c r="E121" s="44"/>
      <c r="F121" s="45">
        <f>Source!AN48</f>
        <v>0.64</v>
      </c>
      <c r="G121" s="27" t="str">
        <f>Source!DF48</f>
        <v/>
      </c>
      <c r="H121" s="46">
        <f>ROUND(Source!AE48*Source!I48, 2)</f>
        <v>0.04</v>
      </c>
      <c r="I121" s="27"/>
      <c r="J121" s="27">
        <f>IF(Source!BS48&lt;&gt; 0, Source!BS48, 1)</f>
        <v>1</v>
      </c>
      <c r="K121" s="46">
        <f>Source!R48</f>
        <v>0.04</v>
      </c>
      <c r="L121" s="44"/>
      <c r="R121">
        <f>H121</f>
        <v>0.04</v>
      </c>
    </row>
    <row r="122" spans="1:26" x14ac:dyDescent="0.25">
      <c r="A122" s="41"/>
      <c r="B122" s="42"/>
      <c r="C122" s="42" t="s">
        <v>493</v>
      </c>
      <c r="D122" s="43"/>
      <c r="E122" s="44"/>
      <c r="F122" s="45">
        <f>Source!AL48</f>
        <v>106.42</v>
      </c>
      <c r="G122" s="27" t="str">
        <f>Source!DD48</f>
        <v/>
      </c>
      <c r="H122" s="45">
        <f>ROUND(Source!AC48*Source!I48, 2)</f>
        <v>7.45</v>
      </c>
      <c r="I122" s="27"/>
      <c r="J122" s="27">
        <f>IF(Source!BC48&lt;&gt; 0, Source!BC48, 1)</f>
        <v>1</v>
      </c>
      <c r="K122" s="45">
        <f>Source!P48</f>
        <v>7.45</v>
      </c>
      <c r="L122" s="44"/>
    </row>
    <row r="123" spans="1:26" x14ac:dyDescent="0.25">
      <c r="A123" s="41"/>
      <c r="B123" s="42"/>
      <c r="C123" s="42" t="s">
        <v>494</v>
      </c>
      <c r="D123" s="43" t="s">
        <v>495</v>
      </c>
      <c r="E123" s="44">
        <f>Source!BZ48</f>
        <v>100</v>
      </c>
      <c r="F123" s="28"/>
      <c r="G123" s="27"/>
      <c r="H123" s="45">
        <f>SUM(S117:S125)</f>
        <v>24.04</v>
      </c>
      <c r="I123" s="27"/>
      <c r="J123" s="47">
        <f>Source!AT48</f>
        <v>100</v>
      </c>
      <c r="K123" s="45">
        <f>SUM(T117:T125)</f>
        <v>24.04</v>
      </c>
      <c r="L123" s="44"/>
    </row>
    <row r="124" spans="1:26" x14ac:dyDescent="0.25">
      <c r="A124" s="41"/>
      <c r="B124" s="42"/>
      <c r="C124" s="42" t="s">
        <v>496</v>
      </c>
      <c r="D124" s="43" t="s">
        <v>495</v>
      </c>
      <c r="E124" s="44">
        <f>Source!CA48</f>
        <v>65</v>
      </c>
      <c r="F124" s="28"/>
      <c r="G124" s="27"/>
      <c r="H124" s="45">
        <f>SUM(U117:U125)</f>
        <v>15.63</v>
      </c>
      <c r="I124" s="27"/>
      <c r="J124" s="47">
        <f>Source!AU48</f>
        <v>65</v>
      </c>
      <c r="K124" s="45">
        <f>SUM(V117:V125)</f>
        <v>15.63</v>
      </c>
      <c r="L124" s="44"/>
    </row>
    <row r="125" spans="1:26" x14ac:dyDescent="0.25">
      <c r="A125" s="48"/>
      <c r="B125" s="49"/>
      <c r="C125" s="49" t="s">
        <v>497</v>
      </c>
      <c r="D125" s="50" t="s">
        <v>498</v>
      </c>
      <c r="E125" s="51">
        <f>Source!AQ48</f>
        <v>34.56</v>
      </c>
      <c r="F125" s="52"/>
      <c r="G125" s="53" t="str">
        <f>Source!DI48</f>
        <v/>
      </c>
      <c r="H125" s="52"/>
      <c r="I125" s="53"/>
      <c r="J125" s="53"/>
      <c r="K125" s="52"/>
      <c r="L125" s="52">
        <f>Source!U48</f>
        <v>2.4192000000000005</v>
      </c>
    </row>
    <row r="126" spans="1:26" x14ac:dyDescent="0.25">
      <c r="A126" s="54"/>
      <c r="B126" s="54"/>
      <c r="C126" s="54"/>
      <c r="D126" s="54"/>
      <c r="E126" s="54"/>
      <c r="F126" s="54"/>
      <c r="G126" s="75">
        <f>H119+H120+H122+H123+H124</f>
        <v>71.449999999999989</v>
      </c>
      <c r="H126" s="75"/>
      <c r="I126" s="54"/>
      <c r="J126" s="75">
        <f>K119+K120+K122+K123+K124</f>
        <v>71.449999999999989</v>
      </c>
      <c r="K126" s="75"/>
      <c r="L126" s="55">
        <f>Source!U48</f>
        <v>2.4192000000000005</v>
      </c>
      <c r="O126" s="19">
        <f>G126</f>
        <v>71.449999999999989</v>
      </c>
      <c r="P126" s="19">
        <f>J126</f>
        <v>71.449999999999989</v>
      </c>
      <c r="Q126" s="19">
        <f>L126</f>
        <v>2.4192000000000005</v>
      </c>
      <c r="W126">
        <f>IF(Source!BI48&lt;=1,H119+H120+H122+H123+H124, 0)</f>
        <v>0</v>
      </c>
      <c r="X126">
        <f>IF(Source!BI48=2,H119+H120+H122+H123+H124, 0)</f>
        <v>71.449999999999989</v>
      </c>
      <c r="Y126">
        <f>IF(Source!BI48=3,H119+H120+H122+H123+H124, 0)</f>
        <v>0</v>
      </c>
      <c r="Z126">
        <f>IF(Source!BI48=4,H119+H120+H122+H123+H124, 0)</f>
        <v>0</v>
      </c>
    </row>
    <row r="127" spans="1:26" ht="52.8" x14ac:dyDescent="0.25">
      <c r="A127" s="48" t="str">
        <f>Source!E49</f>
        <v>22</v>
      </c>
      <c r="B127" s="49" t="str">
        <f>Source!F49</f>
        <v>цена поставщика</v>
      </c>
      <c r="C127" s="49" t="s">
        <v>511</v>
      </c>
      <c r="D127" s="50" t="str">
        <f>Source!H49</f>
        <v>ШТ</v>
      </c>
      <c r="E127" s="51">
        <f>Source!I49</f>
        <v>7</v>
      </c>
      <c r="F127" s="52">
        <f>Source!AL49</f>
        <v>43.99</v>
      </c>
      <c r="G127" s="53" t="str">
        <f>Source!DD49</f>
        <v/>
      </c>
      <c r="H127" s="52">
        <f>ROUND(Source!AC49*Source!I49, 2)</f>
        <v>307.93</v>
      </c>
      <c r="I127" s="53" t="str">
        <f>Source!BO49</f>
        <v/>
      </c>
      <c r="J127" s="53">
        <f>IF(Source!BC49&lt;&gt; 0, Source!BC49, 1)</f>
        <v>1</v>
      </c>
      <c r="K127" s="52">
        <f>Source!P49</f>
        <v>307.93</v>
      </c>
      <c r="L127" s="51"/>
      <c r="S127">
        <f>ROUND((Source!FX49/100)*((ROUND(Source!AF49*Source!I49, 2)+ROUND(Source!AE49*Source!I49, 2))), 2)</f>
        <v>0</v>
      </c>
      <c r="T127">
        <f>Source!X49</f>
        <v>0</v>
      </c>
      <c r="U127">
        <f>ROUND((Source!FY49/100)*((ROUND(Source!AF49*Source!I49, 2)+ROUND(Source!AE49*Source!I49, 2))), 2)</f>
        <v>0</v>
      </c>
      <c r="V127">
        <f>Source!Y49</f>
        <v>0</v>
      </c>
    </row>
    <row r="128" spans="1:26" x14ac:dyDescent="0.25">
      <c r="A128" s="54"/>
      <c r="B128" s="54"/>
      <c r="C128" s="54"/>
      <c r="D128" s="54"/>
      <c r="E128" s="54"/>
      <c r="F128" s="54"/>
      <c r="G128" s="75">
        <f>H127</f>
        <v>307.93</v>
      </c>
      <c r="H128" s="75"/>
      <c r="I128" s="54"/>
      <c r="J128" s="75">
        <f>K127</f>
        <v>307.93</v>
      </c>
      <c r="K128" s="75"/>
      <c r="L128" s="55">
        <f>Source!U49</f>
        <v>0</v>
      </c>
      <c r="O128" s="19">
        <f>G128</f>
        <v>307.93</v>
      </c>
      <c r="P128" s="19">
        <f>J128</f>
        <v>307.93</v>
      </c>
      <c r="Q128" s="19">
        <f>L128</f>
        <v>0</v>
      </c>
      <c r="W128">
        <f>IF(Source!BI49&lt;=1,H127, 0)</f>
        <v>0</v>
      </c>
      <c r="X128">
        <f>IF(Source!BI49=2,H127, 0)</f>
        <v>307.93</v>
      </c>
      <c r="Y128">
        <f>IF(Source!BI49=3,H127, 0)</f>
        <v>0</v>
      </c>
      <c r="Z128">
        <f>IF(Source!BI49=4,H127, 0)</f>
        <v>0</v>
      </c>
    </row>
    <row r="129" spans="1:26" ht="52.8" x14ac:dyDescent="0.25">
      <c r="A129" s="48" t="str">
        <f>Source!E50</f>
        <v>23</v>
      </c>
      <c r="B129" s="49" t="str">
        <f>Source!F50</f>
        <v>цена поставщика</v>
      </c>
      <c r="C129" s="49" t="s">
        <v>512</v>
      </c>
      <c r="D129" s="50" t="str">
        <f>Source!H50</f>
        <v>ШТ</v>
      </c>
      <c r="E129" s="51">
        <f>Source!I50</f>
        <v>7</v>
      </c>
      <c r="F129" s="52">
        <f>Source!AL50</f>
        <v>43.28</v>
      </c>
      <c r="G129" s="53" t="str">
        <f>Source!DD50</f>
        <v/>
      </c>
      <c r="H129" s="52">
        <f>ROUND(Source!AC50*Source!I50, 2)</f>
        <v>302.95999999999998</v>
      </c>
      <c r="I129" s="53" t="str">
        <f>Source!BO50</f>
        <v/>
      </c>
      <c r="J129" s="53">
        <f>IF(Source!BC50&lt;&gt; 0, Source!BC50, 1)</f>
        <v>1</v>
      </c>
      <c r="K129" s="52">
        <f>Source!P50</f>
        <v>302.95999999999998</v>
      </c>
      <c r="L129" s="51"/>
      <c r="S129">
        <f>ROUND((Source!FX50/100)*((ROUND(Source!AF50*Source!I50, 2)+ROUND(Source!AE50*Source!I50, 2))), 2)</f>
        <v>0</v>
      </c>
      <c r="T129">
        <f>Source!X50</f>
        <v>0</v>
      </c>
      <c r="U129">
        <f>ROUND((Source!FY50/100)*((ROUND(Source!AF50*Source!I50, 2)+ROUND(Source!AE50*Source!I50, 2))), 2)</f>
        <v>0</v>
      </c>
      <c r="V129">
        <f>Source!Y50</f>
        <v>0</v>
      </c>
    </row>
    <row r="130" spans="1:26" x14ac:dyDescent="0.25">
      <c r="A130" s="54"/>
      <c r="B130" s="54"/>
      <c r="C130" s="54"/>
      <c r="D130" s="54"/>
      <c r="E130" s="54"/>
      <c r="F130" s="54"/>
      <c r="G130" s="75">
        <f>H129</f>
        <v>302.95999999999998</v>
      </c>
      <c r="H130" s="75"/>
      <c r="I130" s="54"/>
      <c r="J130" s="75">
        <f>K129</f>
        <v>302.95999999999998</v>
      </c>
      <c r="K130" s="75"/>
      <c r="L130" s="55">
        <f>Source!U50</f>
        <v>0</v>
      </c>
      <c r="O130" s="19">
        <f>G130</f>
        <v>302.95999999999998</v>
      </c>
      <c r="P130" s="19">
        <f>J130</f>
        <v>302.95999999999998</v>
      </c>
      <c r="Q130" s="19">
        <f>L130</f>
        <v>0</v>
      </c>
      <c r="W130">
        <f>IF(Source!BI50&lt;=1,H129, 0)</f>
        <v>0</v>
      </c>
      <c r="X130">
        <f>IF(Source!BI50=2,H129, 0)</f>
        <v>302.95999999999998</v>
      </c>
      <c r="Y130">
        <f>IF(Source!BI50=3,H129, 0)</f>
        <v>0</v>
      </c>
      <c r="Z130">
        <f>IF(Source!BI50=4,H129, 0)</f>
        <v>0</v>
      </c>
    </row>
    <row r="131" spans="1:26" x14ac:dyDescent="0.25">
      <c r="A131" s="41" t="str">
        <f>Source!E51</f>
        <v>24</v>
      </c>
      <c r="B131" s="42" t="str">
        <f>Source!F51</f>
        <v>м08-02-390-01</v>
      </c>
      <c r="C131" s="42" t="str">
        <f>Source!G51</f>
        <v>Короба пластмассовые шириной до 40 мм</v>
      </c>
      <c r="D131" s="43" t="str">
        <f>Source!H51</f>
        <v>100 м</v>
      </c>
      <c r="E131" s="44">
        <f>Source!I51</f>
        <v>0.7</v>
      </c>
      <c r="F131" s="45">
        <f>Source!AL51+Source!AM51+Source!AO51</f>
        <v>206.76</v>
      </c>
      <c r="G131" s="27"/>
      <c r="H131" s="45"/>
      <c r="I131" s="27" t="str">
        <f>Source!BO51</f>
        <v/>
      </c>
      <c r="J131" s="27"/>
      <c r="K131" s="45"/>
      <c r="L131" s="44"/>
      <c r="S131">
        <f>ROUND((Source!FX51/100)*((ROUND(Source!AF51*Source!I51, 2)+ROUND(Source!AE51*Source!I51, 2))), 2)</f>
        <v>108.54</v>
      </c>
      <c r="T131">
        <f>Source!X51</f>
        <v>108.54</v>
      </c>
      <c r="U131">
        <f>ROUND((Source!FY51/100)*((ROUND(Source!AF51*Source!I51, 2)+ROUND(Source!AE51*Source!I51, 2))), 2)</f>
        <v>70.55</v>
      </c>
      <c r="V131">
        <f>Source!Y51</f>
        <v>70.55</v>
      </c>
    </row>
    <row r="132" spans="1:26" x14ac:dyDescent="0.25">
      <c r="A132" s="54"/>
      <c r="B132" s="54"/>
      <c r="C132" s="22" t="str">
        <f>"Объем: "&amp;Source!I51&amp;"=70/"&amp;"100"</f>
        <v>Объем: 0,7=70/100</v>
      </c>
      <c r="D132" s="54"/>
      <c r="E132" s="54"/>
      <c r="F132" s="54"/>
      <c r="G132" s="54"/>
      <c r="H132" s="54"/>
      <c r="I132" s="54"/>
      <c r="J132" s="54"/>
      <c r="K132" s="54"/>
      <c r="L132" s="54"/>
    </row>
    <row r="133" spans="1:26" x14ac:dyDescent="0.25">
      <c r="A133" s="41"/>
      <c r="B133" s="42"/>
      <c r="C133" s="42" t="s">
        <v>491</v>
      </c>
      <c r="D133" s="43"/>
      <c r="E133" s="44"/>
      <c r="F133" s="45">
        <f>Source!AO51</f>
        <v>154.91999999999999</v>
      </c>
      <c r="G133" s="27" t="str">
        <f>Source!DG51</f>
        <v/>
      </c>
      <c r="H133" s="45">
        <f>ROUND(Source!AF51*Source!I51, 2)</f>
        <v>108.44</v>
      </c>
      <c r="I133" s="27"/>
      <c r="J133" s="27">
        <f>IF(Source!BA51&lt;&gt; 0, Source!BA51, 1)</f>
        <v>1</v>
      </c>
      <c r="K133" s="45">
        <f>Source!S51</f>
        <v>108.44</v>
      </c>
      <c r="L133" s="44"/>
      <c r="R133">
        <f>H133</f>
        <v>108.44</v>
      </c>
    </row>
    <row r="134" spans="1:26" x14ac:dyDescent="0.25">
      <c r="A134" s="41"/>
      <c r="B134" s="42"/>
      <c r="C134" s="42" t="s">
        <v>195</v>
      </c>
      <c r="D134" s="43"/>
      <c r="E134" s="44"/>
      <c r="F134" s="45">
        <f>Source!AM51</f>
        <v>0.31</v>
      </c>
      <c r="G134" s="27" t="str">
        <f>Source!DE51</f>
        <v/>
      </c>
      <c r="H134" s="45">
        <f>ROUND(Source!AD51*Source!I51, 2)</f>
        <v>0.22</v>
      </c>
      <c r="I134" s="27"/>
      <c r="J134" s="27">
        <f>IF(Source!BB51&lt;&gt; 0, Source!BB51, 1)</f>
        <v>1</v>
      </c>
      <c r="K134" s="45">
        <f>Source!Q51</f>
        <v>0.22</v>
      </c>
      <c r="L134" s="44"/>
    </row>
    <row r="135" spans="1:26" x14ac:dyDescent="0.25">
      <c r="A135" s="41"/>
      <c r="B135" s="42"/>
      <c r="C135" s="42" t="s">
        <v>492</v>
      </c>
      <c r="D135" s="43"/>
      <c r="E135" s="44"/>
      <c r="F135" s="45">
        <f>Source!AN51</f>
        <v>0.14000000000000001</v>
      </c>
      <c r="G135" s="27" t="str">
        <f>Source!DF51</f>
        <v/>
      </c>
      <c r="H135" s="46">
        <f>ROUND(Source!AE51*Source!I51, 2)</f>
        <v>0.1</v>
      </c>
      <c r="I135" s="27"/>
      <c r="J135" s="27">
        <f>IF(Source!BS51&lt;&gt; 0, Source!BS51, 1)</f>
        <v>1</v>
      </c>
      <c r="K135" s="46">
        <f>Source!R51</f>
        <v>0.1</v>
      </c>
      <c r="L135" s="44"/>
      <c r="R135">
        <f>H135</f>
        <v>0.1</v>
      </c>
    </row>
    <row r="136" spans="1:26" x14ac:dyDescent="0.25">
      <c r="A136" s="41"/>
      <c r="B136" s="42"/>
      <c r="C136" s="42" t="s">
        <v>493</v>
      </c>
      <c r="D136" s="43"/>
      <c r="E136" s="44"/>
      <c r="F136" s="45">
        <f>Source!AL51</f>
        <v>51.53</v>
      </c>
      <c r="G136" s="27" t="str">
        <f>Source!DD51</f>
        <v/>
      </c>
      <c r="H136" s="45">
        <f>ROUND(Source!AC51*Source!I51, 2)</f>
        <v>36.07</v>
      </c>
      <c r="I136" s="27"/>
      <c r="J136" s="27">
        <f>IF(Source!BC51&lt;&gt; 0, Source!BC51, 1)</f>
        <v>1</v>
      </c>
      <c r="K136" s="45">
        <f>Source!P51</f>
        <v>36.07</v>
      </c>
      <c r="L136" s="44"/>
    </row>
    <row r="137" spans="1:26" x14ac:dyDescent="0.25">
      <c r="A137" s="41"/>
      <c r="B137" s="42"/>
      <c r="C137" s="42" t="s">
        <v>494</v>
      </c>
      <c r="D137" s="43" t="s">
        <v>495</v>
      </c>
      <c r="E137" s="44">
        <f>Source!BZ51</f>
        <v>100</v>
      </c>
      <c r="F137" s="28"/>
      <c r="G137" s="27"/>
      <c r="H137" s="45">
        <f>SUM(S131:S139)</f>
        <v>108.54</v>
      </c>
      <c r="I137" s="27"/>
      <c r="J137" s="47">
        <f>Source!AT51</f>
        <v>100</v>
      </c>
      <c r="K137" s="45">
        <f>SUM(T131:T139)</f>
        <v>108.54</v>
      </c>
      <c r="L137" s="44"/>
    </row>
    <row r="138" spans="1:26" x14ac:dyDescent="0.25">
      <c r="A138" s="41"/>
      <c r="B138" s="42"/>
      <c r="C138" s="42" t="s">
        <v>496</v>
      </c>
      <c r="D138" s="43" t="s">
        <v>495</v>
      </c>
      <c r="E138" s="44">
        <f>Source!CA51</f>
        <v>65</v>
      </c>
      <c r="F138" s="28"/>
      <c r="G138" s="27"/>
      <c r="H138" s="45">
        <f>SUM(U131:U139)</f>
        <v>70.55</v>
      </c>
      <c r="I138" s="27"/>
      <c r="J138" s="47">
        <f>Source!AU51</f>
        <v>65</v>
      </c>
      <c r="K138" s="45">
        <f>SUM(V131:V139)</f>
        <v>70.55</v>
      </c>
      <c r="L138" s="44"/>
    </row>
    <row r="139" spans="1:26" x14ac:dyDescent="0.25">
      <c r="A139" s="48"/>
      <c r="B139" s="49"/>
      <c r="C139" s="49" t="s">
        <v>497</v>
      </c>
      <c r="D139" s="50" t="s">
        <v>498</v>
      </c>
      <c r="E139" s="51">
        <f>Source!AQ51</f>
        <v>16.29</v>
      </c>
      <c r="F139" s="52"/>
      <c r="G139" s="53" t="str">
        <f>Source!DI51</f>
        <v/>
      </c>
      <c r="H139" s="52"/>
      <c r="I139" s="53"/>
      <c r="J139" s="53"/>
      <c r="K139" s="52"/>
      <c r="L139" s="52">
        <f>Source!U51</f>
        <v>11.402999999999999</v>
      </c>
    </row>
    <row r="140" spans="1:26" x14ac:dyDescent="0.25">
      <c r="A140" s="54"/>
      <c r="B140" s="54"/>
      <c r="C140" s="54"/>
      <c r="D140" s="54"/>
      <c r="E140" s="54"/>
      <c r="F140" s="54"/>
      <c r="G140" s="75">
        <f>H133+H134+H136+H137+H138</f>
        <v>323.82</v>
      </c>
      <c r="H140" s="75"/>
      <c r="I140" s="54"/>
      <c r="J140" s="75">
        <f>K133+K134+K136+K137+K138</f>
        <v>323.82</v>
      </c>
      <c r="K140" s="75"/>
      <c r="L140" s="55">
        <f>Source!U51</f>
        <v>11.402999999999999</v>
      </c>
      <c r="O140" s="19">
        <f>G140</f>
        <v>323.82</v>
      </c>
      <c r="P140" s="19">
        <f>J140</f>
        <v>323.82</v>
      </c>
      <c r="Q140" s="19">
        <f>L140</f>
        <v>11.402999999999999</v>
      </c>
      <c r="W140">
        <f>IF(Source!BI51&lt;=1,H133+H134+H136+H137+H138, 0)</f>
        <v>0</v>
      </c>
      <c r="X140">
        <f>IF(Source!BI51=2,H133+H134+H136+H137+H138, 0)</f>
        <v>323.82</v>
      </c>
      <c r="Y140">
        <f>IF(Source!BI51=3,H133+H134+H136+H137+H138, 0)</f>
        <v>0</v>
      </c>
      <c r="Z140">
        <f>IF(Source!BI51=4,H133+H134+H136+H137+H138, 0)</f>
        <v>0</v>
      </c>
    </row>
    <row r="141" spans="1:26" x14ac:dyDescent="0.25">
      <c r="A141" s="41" t="str">
        <f>Source!E52</f>
        <v>25</v>
      </c>
      <c r="B141" s="42" t="str">
        <f>Source!F52</f>
        <v>20.2.05.04-0013</v>
      </c>
      <c r="C141" s="42" t="str">
        <f>Source!G52</f>
        <v>Кабель-канал (короб) "Legrand" 40х20 мм</v>
      </c>
      <c r="D141" s="43" t="str">
        <f>Source!H52</f>
        <v>100 м</v>
      </c>
      <c r="E141" s="44">
        <f>Source!I52</f>
        <v>0.71399999999999997</v>
      </c>
      <c r="F141" s="45">
        <f>Source!AL52</f>
        <v>2861</v>
      </c>
      <c r="G141" s="27" t="str">
        <f>Source!DD52</f>
        <v/>
      </c>
      <c r="H141" s="45">
        <f>ROUND(Source!AC52*Source!I52, 2)</f>
        <v>2042.75</v>
      </c>
      <c r="I141" s="27" t="str">
        <f>Source!BO52</f>
        <v/>
      </c>
      <c r="J141" s="27">
        <f>IF(Source!BC52&lt;&gt; 0, Source!BC52, 1)</f>
        <v>1</v>
      </c>
      <c r="K141" s="45">
        <f>Source!P52</f>
        <v>2042.75</v>
      </c>
      <c r="L141" s="44"/>
      <c r="S141">
        <f>ROUND((Source!FX52/100)*((ROUND(Source!AF52*Source!I52, 2)+ROUND(Source!AE52*Source!I52, 2))), 2)</f>
        <v>0</v>
      </c>
      <c r="T141">
        <f>Source!X52</f>
        <v>0</v>
      </c>
      <c r="U141">
        <f>ROUND((Source!FY52/100)*((ROUND(Source!AF52*Source!I52, 2)+ROUND(Source!AE52*Source!I52, 2))), 2)</f>
        <v>0</v>
      </c>
      <c r="V141">
        <f>Source!Y52</f>
        <v>0</v>
      </c>
    </row>
    <row r="142" spans="1:26" x14ac:dyDescent="0.25">
      <c r="A142" s="63"/>
      <c r="B142" s="63"/>
      <c r="C142" s="23" t="str">
        <f>"Объем: "&amp;Source!I52&amp;"=71,4/"&amp;"100"</f>
        <v>Объем: 0,714=71,4/100</v>
      </c>
      <c r="D142" s="63"/>
      <c r="E142" s="63"/>
      <c r="F142" s="63"/>
      <c r="G142" s="63"/>
      <c r="H142" s="63"/>
      <c r="I142" s="63"/>
      <c r="J142" s="63"/>
      <c r="K142" s="63"/>
      <c r="L142" s="63"/>
    </row>
    <row r="143" spans="1:26" x14ac:dyDescent="0.25">
      <c r="A143" s="54"/>
      <c r="B143" s="54"/>
      <c r="C143" s="54"/>
      <c r="D143" s="54"/>
      <c r="E143" s="54"/>
      <c r="F143" s="54"/>
      <c r="G143" s="75">
        <f>H141</f>
        <v>2042.75</v>
      </c>
      <c r="H143" s="75"/>
      <c r="I143" s="54"/>
      <c r="J143" s="75">
        <f>K141</f>
        <v>2042.75</v>
      </c>
      <c r="K143" s="75"/>
      <c r="L143" s="55">
        <f>Source!U52</f>
        <v>0</v>
      </c>
      <c r="O143" s="19">
        <f>G143</f>
        <v>2042.75</v>
      </c>
      <c r="P143" s="19">
        <f>J143</f>
        <v>2042.75</v>
      </c>
      <c r="Q143" s="19">
        <f>L143</f>
        <v>0</v>
      </c>
      <c r="W143">
        <f>IF(Source!BI52&lt;=1,H141, 0)</f>
        <v>0</v>
      </c>
      <c r="X143">
        <f>IF(Source!BI52=2,H141, 0)</f>
        <v>2042.75</v>
      </c>
      <c r="Y143">
        <f>IF(Source!BI52=3,H141, 0)</f>
        <v>0</v>
      </c>
      <c r="Z143">
        <f>IF(Source!BI52=4,H141, 0)</f>
        <v>0</v>
      </c>
    </row>
    <row r="144" spans="1:26" x14ac:dyDescent="0.25">
      <c r="A144" s="41" t="str">
        <f>Source!E53</f>
        <v>26</v>
      </c>
      <c r="B144" s="42" t="str">
        <f>Source!F53</f>
        <v>м08-02-399-02</v>
      </c>
      <c r="C144" s="42" t="str">
        <f>Source!G53</f>
        <v>Провод в коробах, сечением до 35 мм2</v>
      </c>
      <c r="D144" s="43" t="str">
        <f>Source!H53</f>
        <v>100 м</v>
      </c>
      <c r="E144" s="44">
        <f>Source!I53</f>
        <v>0.7</v>
      </c>
      <c r="F144" s="45">
        <f>Source!AL53+Source!AM53+Source!AO53</f>
        <v>50.72</v>
      </c>
      <c r="G144" s="27"/>
      <c r="H144" s="45"/>
      <c r="I144" s="27" t="str">
        <f>Source!BO53</f>
        <v/>
      </c>
      <c r="J144" s="27"/>
      <c r="K144" s="45"/>
      <c r="L144" s="44"/>
      <c r="S144">
        <f>ROUND((Source!FX53/100)*((ROUND(Source!AF53*Source!I53, 2)+ROUND(Source!AE53*Source!I53, 2))), 2)</f>
        <v>24.92</v>
      </c>
      <c r="T144">
        <f>Source!X53</f>
        <v>24.92</v>
      </c>
      <c r="U144">
        <f>ROUND((Source!FY53/100)*((ROUND(Source!AF53*Source!I53, 2)+ROUND(Source!AE53*Source!I53, 2))), 2)</f>
        <v>16.2</v>
      </c>
      <c r="V144">
        <f>Source!Y53</f>
        <v>16.2</v>
      </c>
    </row>
    <row r="145" spans="1:26" x14ac:dyDescent="0.25">
      <c r="A145" s="54"/>
      <c r="B145" s="54"/>
      <c r="C145" s="22" t="str">
        <f>"Объем: "&amp;Source!I53&amp;"=(60+"&amp;"10)/"&amp;"100"</f>
        <v>Объем: 0,7=(60+10)/100</v>
      </c>
      <c r="D145" s="54"/>
      <c r="E145" s="54"/>
      <c r="F145" s="54"/>
      <c r="G145" s="54"/>
      <c r="H145" s="54"/>
      <c r="I145" s="54"/>
      <c r="J145" s="54"/>
      <c r="K145" s="54"/>
      <c r="L145" s="54"/>
    </row>
    <row r="146" spans="1:26" x14ac:dyDescent="0.25">
      <c r="A146" s="41"/>
      <c r="B146" s="42"/>
      <c r="C146" s="42" t="s">
        <v>491</v>
      </c>
      <c r="D146" s="43"/>
      <c r="E146" s="44"/>
      <c r="F146" s="45">
        <f>Source!AO53</f>
        <v>35.340000000000003</v>
      </c>
      <c r="G146" s="27" t="str">
        <f>Source!DG53</f>
        <v/>
      </c>
      <c r="H146" s="45">
        <f>ROUND(Source!AF53*Source!I53, 2)</f>
        <v>24.74</v>
      </c>
      <c r="I146" s="27"/>
      <c r="J146" s="27">
        <f>IF(Source!BA53&lt;&gt; 0, Source!BA53, 1)</f>
        <v>1</v>
      </c>
      <c r="K146" s="45">
        <f>Source!S53</f>
        <v>24.74</v>
      </c>
      <c r="L146" s="44"/>
      <c r="R146">
        <f>H146</f>
        <v>24.74</v>
      </c>
    </row>
    <row r="147" spans="1:26" x14ac:dyDescent="0.25">
      <c r="A147" s="41"/>
      <c r="B147" s="42"/>
      <c r="C147" s="42" t="s">
        <v>195</v>
      </c>
      <c r="D147" s="43"/>
      <c r="E147" s="44"/>
      <c r="F147" s="45">
        <f>Source!AM53</f>
        <v>1.78</v>
      </c>
      <c r="G147" s="27" t="str">
        <f>Source!DE53</f>
        <v/>
      </c>
      <c r="H147" s="45">
        <f>ROUND(Source!AD53*Source!I53, 2)</f>
        <v>1.25</v>
      </c>
      <c r="I147" s="27"/>
      <c r="J147" s="27">
        <f>IF(Source!BB53&lt;&gt; 0, Source!BB53, 1)</f>
        <v>1</v>
      </c>
      <c r="K147" s="45">
        <f>Source!Q53</f>
        <v>1.25</v>
      </c>
      <c r="L147" s="44"/>
    </row>
    <row r="148" spans="1:26" x14ac:dyDescent="0.25">
      <c r="A148" s="41"/>
      <c r="B148" s="42"/>
      <c r="C148" s="42" t="s">
        <v>492</v>
      </c>
      <c r="D148" s="43"/>
      <c r="E148" s="44"/>
      <c r="F148" s="45">
        <f>Source!AN53</f>
        <v>0.26</v>
      </c>
      <c r="G148" s="27" t="str">
        <f>Source!DF53</f>
        <v/>
      </c>
      <c r="H148" s="46">
        <f>ROUND(Source!AE53*Source!I53, 2)</f>
        <v>0.18</v>
      </c>
      <c r="I148" s="27"/>
      <c r="J148" s="27">
        <f>IF(Source!BS53&lt;&gt; 0, Source!BS53, 1)</f>
        <v>1</v>
      </c>
      <c r="K148" s="46">
        <f>Source!R53</f>
        <v>0.18</v>
      </c>
      <c r="L148" s="44"/>
      <c r="R148">
        <f>H148</f>
        <v>0.18</v>
      </c>
    </row>
    <row r="149" spans="1:26" x14ac:dyDescent="0.25">
      <c r="A149" s="41"/>
      <c r="B149" s="42"/>
      <c r="C149" s="42" t="s">
        <v>493</v>
      </c>
      <c r="D149" s="43"/>
      <c r="E149" s="44"/>
      <c r="F149" s="45">
        <f>Source!AL53</f>
        <v>13.6</v>
      </c>
      <c r="G149" s="27" t="str">
        <f>Source!DD53</f>
        <v/>
      </c>
      <c r="H149" s="45">
        <f>ROUND(Source!AC53*Source!I53, 2)</f>
        <v>9.52</v>
      </c>
      <c r="I149" s="27"/>
      <c r="J149" s="27">
        <f>IF(Source!BC53&lt;&gt; 0, Source!BC53, 1)</f>
        <v>1</v>
      </c>
      <c r="K149" s="45">
        <f>Source!P53</f>
        <v>9.52</v>
      </c>
      <c r="L149" s="44"/>
    </row>
    <row r="150" spans="1:26" x14ac:dyDescent="0.25">
      <c r="A150" s="41"/>
      <c r="B150" s="42"/>
      <c r="C150" s="42" t="s">
        <v>494</v>
      </c>
      <c r="D150" s="43" t="s">
        <v>495</v>
      </c>
      <c r="E150" s="44">
        <f>Source!BZ53</f>
        <v>100</v>
      </c>
      <c r="F150" s="28"/>
      <c r="G150" s="27"/>
      <c r="H150" s="45">
        <f>SUM(S144:S154)</f>
        <v>24.92</v>
      </c>
      <c r="I150" s="27"/>
      <c r="J150" s="47">
        <f>Source!AT53</f>
        <v>100</v>
      </c>
      <c r="K150" s="45">
        <f>SUM(T144:T154)</f>
        <v>24.92</v>
      </c>
      <c r="L150" s="44"/>
    </row>
    <row r="151" spans="1:26" x14ac:dyDescent="0.25">
      <c r="A151" s="41"/>
      <c r="B151" s="42"/>
      <c r="C151" s="42" t="s">
        <v>496</v>
      </c>
      <c r="D151" s="43" t="s">
        <v>495</v>
      </c>
      <c r="E151" s="44">
        <f>Source!CA53</f>
        <v>65</v>
      </c>
      <c r="F151" s="28"/>
      <c r="G151" s="27"/>
      <c r="H151" s="45">
        <f>SUM(U144:U154)</f>
        <v>16.2</v>
      </c>
      <c r="I151" s="27"/>
      <c r="J151" s="47">
        <f>Source!AU53</f>
        <v>65</v>
      </c>
      <c r="K151" s="45">
        <f>SUM(V144:V154)</f>
        <v>16.2</v>
      </c>
      <c r="L151" s="44"/>
    </row>
    <row r="152" spans="1:26" x14ac:dyDescent="0.25">
      <c r="A152" s="41"/>
      <c r="B152" s="42"/>
      <c r="C152" s="42" t="s">
        <v>497</v>
      </c>
      <c r="D152" s="43" t="s">
        <v>498</v>
      </c>
      <c r="E152" s="44">
        <f>Source!AQ53</f>
        <v>3.76</v>
      </c>
      <c r="F152" s="45"/>
      <c r="G152" s="27" t="str">
        <f>Source!DI53</f>
        <v/>
      </c>
      <c r="H152" s="45"/>
      <c r="I152" s="27"/>
      <c r="J152" s="27"/>
      <c r="K152" s="45"/>
      <c r="L152" s="45">
        <f>Source!U53</f>
        <v>2.6319999999999997</v>
      </c>
    </row>
    <row r="153" spans="1:26" ht="79.2" x14ac:dyDescent="0.25">
      <c r="A153" s="41" t="str">
        <f>Source!E54</f>
        <v>26,1</v>
      </c>
      <c r="B153" s="42" t="str">
        <f>Source!F54</f>
        <v>21.1.06.09-0152</v>
      </c>
      <c r="C153" s="42" t="str">
        <f>Source!G54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v>
      </c>
      <c r="D153" s="43" t="str">
        <f>Source!H54</f>
        <v>1000 м</v>
      </c>
      <c r="E153" s="44">
        <f>Source!I54</f>
        <v>6.1199999999999991E-2</v>
      </c>
      <c r="F153" s="45">
        <f>Source!AL54+Source!AM54+Source!AO54</f>
        <v>6920.41</v>
      </c>
      <c r="G153" s="64" t="s">
        <v>6</v>
      </c>
      <c r="H153" s="45">
        <f>ROUND(Source!AC54*Source!I54, 2)+ROUND(Source!AD54*Source!I54, 2)+ROUND(Source!AF54*Source!I54, 2)</f>
        <v>423.53</v>
      </c>
      <c r="I153" s="27"/>
      <c r="J153" s="27">
        <f>IF(Source!BC54&lt;&gt; 0, Source!BC54, 1)</f>
        <v>1</v>
      </c>
      <c r="K153" s="45">
        <f>Source!O54</f>
        <v>423.53</v>
      </c>
      <c r="L153" s="44"/>
      <c r="S153">
        <f>ROUND((Source!FX54/100)*((ROUND(Source!AF54*Source!I54, 2)+ROUND(Source!AE54*Source!I54, 2))), 2)</f>
        <v>0</v>
      </c>
      <c r="T153">
        <f>Source!X54</f>
        <v>0</v>
      </c>
      <c r="U153">
        <f>ROUND((Source!FY54/100)*((ROUND(Source!AF54*Source!I54, 2)+ROUND(Source!AE54*Source!I54, 2))), 2)</f>
        <v>0</v>
      </c>
      <c r="V153">
        <f>Source!Y54</f>
        <v>0</v>
      </c>
      <c r="W153">
        <f>IF(Source!BI54&lt;=1,H153, 0)</f>
        <v>0</v>
      </c>
      <c r="X153">
        <f>IF(Source!BI54=2,H153, 0)</f>
        <v>423.53</v>
      </c>
      <c r="Y153">
        <f>IF(Source!BI54=3,H153, 0)</f>
        <v>0</v>
      </c>
      <c r="Z153">
        <f>IF(Source!BI54=4,H153, 0)</f>
        <v>0</v>
      </c>
    </row>
    <row r="154" spans="1:26" ht="79.2" x14ac:dyDescent="0.25">
      <c r="A154" s="48" t="str">
        <f>Source!E55</f>
        <v>26,2</v>
      </c>
      <c r="B154" s="49" t="str">
        <f>Source!F55</f>
        <v>21.1.06.09-0176</v>
      </c>
      <c r="C154" s="49" t="str">
        <f>Source!G55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v>
      </c>
      <c r="D154" s="50" t="str">
        <f>Source!H55</f>
        <v>1000 м</v>
      </c>
      <c r="E154" s="51">
        <f>Source!I55</f>
        <v>1.0200000000000001E-2</v>
      </c>
      <c r="F154" s="52">
        <f>Source!AL55+Source!AM55+Source!AO55</f>
        <v>11836.8</v>
      </c>
      <c r="G154" s="65" t="s">
        <v>6</v>
      </c>
      <c r="H154" s="52">
        <f>ROUND(Source!AC55*Source!I55, 2)+ROUND(Source!AD55*Source!I55, 2)+ROUND(Source!AF55*Source!I55, 2)</f>
        <v>120.74</v>
      </c>
      <c r="I154" s="53"/>
      <c r="J154" s="53">
        <f>IF(Source!BC55&lt;&gt; 0, Source!BC55, 1)</f>
        <v>1</v>
      </c>
      <c r="K154" s="52">
        <f>Source!O55</f>
        <v>120.74</v>
      </c>
      <c r="L154" s="51"/>
      <c r="S154">
        <f>ROUND((Source!FX55/100)*((ROUND(Source!AF55*Source!I55, 2)+ROUND(Source!AE55*Source!I55, 2))), 2)</f>
        <v>0</v>
      </c>
      <c r="T154">
        <f>Source!X55</f>
        <v>0</v>
      </c>
      <c r="U154">
        <f>ROUND((Source!FY55/100)*((ROUND(Source!AF55*Source!I55, 2)+ROUND(Source!AE55*Source!I55, 2))), 2)</f>
        <v>0</v>
      </c>
      <c r="V154">
        <f>Source!Y55</f>
        <v>0</v>
      </c>
      <c r="W154">
        <f>IF(Source!BI55&lt;=1,H154, 0)</f>
        <v>0</v>
      </c>
      <c r="X154">
        <f>IF(Source!BI55=2,H154, 0)</f>
        <v>120.74</v>
      </c>
      <c r="Y154">
        <f>IF(Source!BI55=3,H154, 0)</f>
        <v>0</v>
      </c>
      <c r="Z154">
        <f>IF(Source!BI55=4,H154, 0)</f>
        <v>0</v>
      </c>
    </row>
    <row r="155" spans="1:26" x14ac:dyDescent="0.25">
      <c r="A155" s="54"/>
      <c r="B155" s="54"/>
      <c r="C155" s="54"/>
      <c r="D155" s="54"/>
      <c r="E155" s="54"/>
      <c r="F155" s="54"/>
      <c r="G155" s="75">
        <f>H146+H147+H149+H150+H151+SUM(H153:H154)</f>
        <v>620.9</v>
      </c>
      <c r="H155" s="75"/>
      <c r="I155" s="54"/>
      <c r="J155" s="75">
        <f>K146+K147+K149+K150+K151+SUM(K153:K154)</f>
        <v>620.9</v>
      </c>
      <c r="K155" s="75"/>
      <c r="L155" s="55">
        <f>Source!U53</f>
        <v>2.6319999999999997</v>
      </c>
      <c r="O155" s="19">
        <f>G155</f>
        <v>620.9</v>
      </c>
      <c r="P155" s="19">
        <f>J155</f>
        <v>620.9</v>
      </c>
      <c r="Q155" s="19">
        <f>L155</f>
        <v>2.6319999999999997</v>
      </c>
      <c r="W155">
        <f>IF(Source!BI53&lt;=1,H146+H147+H149+H150+H151, 0)</f>
        <v>0</v>
      </c>
      <c r="X155">
        <f>IF(Source!BI53=2,H146+H147+H149+H150+H151, 0)</f>
        <v>76.63</v>
      </c>
      <c r="Y155">
        <f>IF(Source!BI53=3,H146+H147+H149+H150+H151, 0)</f>
        <v>0</v>
      </c>
      <c r="Z155">
        <f>IF(Source!BI53=4,H146+H147+H149+H150+H151, 0)</f>
        <v>0</v>
      </c>
    </row>
    <row r="156" spans="1:26" ht="26.4" x14ac:dyDescent="0.25">
      <c r="A156" s="41" t="str">
        <f>Source!E56</f>
        <v>27</v>
      </c>
      <c r="B156" s="42" t="str">
        <f>Source!F56</f>
        <v>м08-10-010-01</v>
      </c>
      <c r="C156" s="42" t="str">
        <f>Source!G56</f>
        <v>Прокладка труб гофрированных ПВХ для защиты проводов и кабелей</v>
      </c>
      <c r="D156" s="43" t="str">
        <f>Source!H56</f>
        <v>100 м</v>
      </c>
      <c r="E156" s="44">
        <f>Source!I56</f>
        <v>1.4</v>
      </c>
      <c r="F156" s="45">
        <f>Source!AL56+Source!AM56+Source!AO56</f>
        <v>156.32999999999998</v>
      </c>
      <c r="G156" s="27"/>
      <c r="H156" s="45"/>
      <c r="I156" s="27" t="str">
        <f>Source!BO56</f>
        <v/>
      </c>
      <c r="J156" s="27"/>
      <c r="K156" s="45"/>
      <c r="L156" s="44"/>
      <c r="S156">
        <f>ROUND((Source!FX56/100)*((ROUND(Source!AF56*Source!I56, 2)+ROUND(Source!AE56*Source!I56, 2))), 2)</f>
        <v>195.36</v>
      </c>
      <c r="T156">
        <f>Source!X56</f>
        <v>195.36</v>
      </c>
      <c r="U156">
        <f>ROUND((Source!FY56/100)*((ROUND(Source!AF56*Source!I56, 2)+ROUND(Source!AE56*Source!I56, 2))), 2)</f>
        <v>126.98</v>
      </c>
      <c r="V156">
        <f>Source!Y56</f>
        <v>126.98</v>
      </c>
    </row>
    <row r="157" spans="1:26" x14ac:dyDescent="0.25">
      <c r="A157" s="54"/>
      <c r="B157" s="54"/>
      <c r="C157" s="22" t="str">
        <f>"Объем: "&amp;Source!I56&amp;"=140/"&amp;"100"</f>
        <v>Объем: 1,4=140/100</v>
      </c>
      <c r="D157" s="54"/>
      <c r="E157" s="54"/>
      <c r="F157" s="54"/>
      <c r="G157" s="54"/>
      <c r="H157" s="54"/>
      <c r="I157" s="54"/>
      <c r="J157" s="54"/>
      <c r="K157" s="54"/>
      <c r="L157" s="54"/>
    </row>
    <row r="158" spans="1:26" x14ac:dyDescent="0.25">
      <c r="A158" s="41"/>
      <c r="B158" s="42"/>
      <c r="C158" s="42" t="s">
        <v>491</v>
      </c>
      <c r="D158" s="43"/>
      <c r="E158" s="44"/>
      <c r="F158" s="45">
        <f>Source!AO56</f>
        <v>139.54</v>
      </c>
      <c r="G158" s="27" t="str">
        <f>Source!DG56</f>
        <v/>
      </c>
      <c r="H158" s="45">
        <f>ROUND(Source!AF56*Source!I56, 2)</f>
        <v>195.36</v>
      </c>
      <c r="I158" s="27"/>
      <c r="J158" s="27">
        <f>IF(Source!BA56&lt;&gt; 0, Source!BA56, 1)</f>
        <v>1</v>
      </c>
      <c r="K158" s="45">
        <f>Source!S56</f>
        <v>195.36</v>
      </c>
      <c r="L158" s="44"/>
      <c r="R158">
        <f>H158</f>
        <v>195.36</v>
      </c>
    </row>
    <row r="159" spans="1:26" x14ac:dyDescent="0.25">
      <c r="A159" s="41"/>
      <c r="B159" s="42"/>
      <c r="C159" s="42" t="s">
        <v>493</v>
      </c>
      <c r="D159" s="43"/>
      <c r="E159" s="44"/>
      <c r="F159" s="45">
        <f>Source!AL56</f>
        <v>16.79</v>
      </c>
      <c r="G159" s="27" t="str">
        <f>Source!DD56</f>
        <v/>
      </c>
      <c r="H159" s="45">
        <f>ROUND(Source!AC56*Source!I56, 2)</f>
        <v>23.51</v>
      </c>
      <c r="I159" s="27"/>
      <c r="J159" s="27">
        <f>IF(Source!BC56&lt;&gt; 0, Source!BC56, 1)</f>
        <v>1</v>
      </c>
      <c r="K159" s="45">
        <f>Source!P56</f>
        <v>23.51</v>
      </c>
      <c r="L159" s="44"/>
    </row>
    <row r="160" spans="1:26" x14ac:dyDescent="0.25">
      <c r="A160" s="41"/>
      <c r="B160" s="42"/>
      <c r="C160" s="42" t="s">
        <v>494</v>
      </c>
      <c r="D160" s="43" t="s">
        <v>495</v>
      </c>
      <c r="E160" s="44">
        <f>Source!BZ56</f>
        <v>100</v>
      </c>
      <c r="F160" s="28"/>
      <c r="G160" s="27"/>
      <c r="H160" s="45">
        <f>SUM(S156:S166)</f>
        <v>195.36</v>
      </c>
      <c r="I160" s="27"/>
      <c r="J160" s="47">
        <f>Source!AT56</f>
        <v>100</v>
      </c>
      <c r="K160" s="45">
        <f>SUM(T156:T166)</f>
        <v>195.36</v>
      </c>
      <c r="L160" s="44"/>
    </row>
    <row r="161" spans="1:26" x14ac:dyDescent="0.25">
      <c r="A161" s="41"/>
      <c r="B161" s="42"/>
      <c r="C161" s="42" t="s">
        <v>496</v>
      </c>
      <c r="D161" s="43" t="s">
        <v>495</v>
      </c>
      <c r="E161" s="44">
        <f>Source!CA56</f>
        <v>65</v>
      </c>
      <c r="F161" s="28"/>
      <c r="G161" s="27"/>
      <c r="H161" s="45">
        <f>SUM(U156:U166)</f>
        <v>126.98</v>
      </c>
      <c r="I161" s="27"/>
      <c r="J161" s="47">
        <f>Source!AU56</f>
        <v>65</v>
      </c>
      <c r="K161" s="45">
        <f>SUM(V156:V166)</f>
        <v>126.98</v>
      </c>
      <c r="L161" s="44"/>
    </row>
    <row r="162" spans="1:26" x14ac:dyDescent="0.25">
      <c r="A162" s="41"/>
      <c r="B162" s="42"/>
      <c r="C162" s="42" t="s">
        <v>497</v>
      </c>
      <c r="D162" s="43" t="s">
        <v>498</v>
      </c>
      <c r="E162" s="44">
        <f>Source!AQ56</f>
        <v>15.2</v>
      </c>
      <c r="F162" s="45"/>
      <c r="G162" s="27" t="str">
        <f>Source!DI56</f>
        <v/>
      </c>
      <c r="H162" s="45"/>
      <c r="I162" s="27"/>
      <c r="J162" s="27"/>
      <c r="K162" s="45"/>
      <c r="L162" s="45">
        <f>Source!U56</f>
        <v>21.279999999999998</v>
      </c>
    </row>
    <row r="163" spans="1:26" ht="39.6" x14ac:dyDescent="0.25">
      <c r="A163" s="41" t="str">
        <f>Source!E57</f>
        <v>27,1</v>
      </c>
      <c r="B163" s="42" t="str">
        <f>Source!F57</f>
        <v>24.3.01.02-0024</v>
      </c>
      <c r="C163" s="42" t="str">
        <f>Source!G57</f>
        <v>Трубы гибкие гофрированные легкие из самозатухающего ПВХ (IP55) серии FL, с зондом, диаметром 32 мм</v>
      </c>
      <c r="D163" s="43" t="str">
        <f>Source!H57</f>
        <v>10 м</v>
      </c>
      <c r="E163" s="44">
        <f>Source!I57</f>
        <v>12.24</v>
      </c>
      <c r="F163" s="45">
        <f>Source!AL57+Source!AM57+Source!AO57</f>
        <v>57.03</v>
      </c>
      <c r="G163" s="64" t="s">
        <v>6</v>
      </c>
      <c r="H163" s="45">
        <f>ROUND(Source!AC57*Source!I57, 2)+ROUND(Source!AD57*Source!I57, 2)+ROUND(Source!AF57*Source!I57, 2)</f>
        <v>698.05</v>
      </c>
      <c r="I163" s="27"/>
      <c r="J163" s="27">
        <f>IF(Source!BC57&lt;&gt; 0, Source!BC57, 1)</f>
        <v>1</v>
      </c>
      <c r="K163" s="45">
        <f>Source!O57</f>
        <v>698.05</v>
      </c>
      <c r="L163" s="44"/>
      <c r="S163">
        <f>ROUND((Source!FX57/100)*((ROUND(Source!AF57*Source!I57, 2)+ROUND(Source!AE57*Source!I57, 2))), 2)</f>
        <v>0</v>
      </c>
      <c r="T163">
        <f>Source!X57</f>
        <v>0</v>
      </c>
      <c r="U163">
        <f>ROUND((Source!FY57/100)*((ROUND(Source!AF57*Source!I57, 2)+ROUND(Source!AE57*Source!I57, 2))), 2)</f>
        <v>0</v>
      </c>
      <c r="V163">
        <f>Source!Y57</f>
        <v>0</v>
      </c>
      <c r="W163">
        <f>IF(Source!BI57&lt;=1,H163, 0)</f>
        <v>698.05</v>
      </c>
      <c r="X163">
        <f>IF(Source!BI57=2,H163, 0)</f>
        <v>0</v>
      </c>
      <c r="Y163">
        <f>IF(Source!BI57=3,H163, 0)</f>
        <v>0</v>
      </c>
      <c r="Z163">
        <f>IF(Source!BI57=4,H163, 0)</f>
        <v>0</v>
      </c>
    </row>
    <row r="164" spans="1:26" ht="26.4" x14ac:dyDescent="0.25">
      <c r="A164" s="41" t="str">
        <f>Source!E58</f>
        <v>27,2</v>
      </c>
      <c r="B164" s="42" t="str">
        <f>Source!F58</f>
        <v>23.8.03.02-0003</v>
      </c>
      <c r="C164" s="42" t="str">
        <f>Source!G58</f>
        <v>Клипса для крепежа гофротрубы, диаметром 32 мм</v>
      </c>
      <c r="D164" s="43" t="str">
        <f>Source!H58</f>
        <v>10 шт.</v>
      </c>
      <c r="E164" s="44">
        <f>Source!I58</f>
        <v>15</v>
      </c>
      <c r="F164" s="45">
        <f>Source!AL58+Source!AM58+Source!AO58</f>
        <v>4.3</v>
      </c>
      <c r="G164" s="64" t="s">
        <v>6</v>
      </c>
      <c r="H164" s="45">
        <f>ROUND(Source!AC58*Source!I58, 2)+ROUND(Source!AD58*Source!I58, 2)+ROUND(Source!AF58*Source!I58, 2)</f>
        <v>64.5</v>
      </c>
      <c r="I164" s="27"/>
      <c r="J164" s="27">
        <f>IF(Source!BC58&lt;&gt; 0, Source!BC58, 1)</f>
        <v>1</v>
      </c>
      <c r="K164" s="45">
        <f>Source!O58</f>
        <v>64.5</v>
      </c>
      <c r="L164" s="44"/>
      <c r="S164">
        <f>ROUND((Source!FX58/100)*((ROUND(Source!AF58*Source!I58, 2)+ROUND(Source!AE58*Source!I58, 2))), 2)</f>
        <v>0</v>
      </c>
      <c r="T164">
        <f>Source!X58</f>
        <v>0</v>
      </c>
      <c r="U164">
        <f>ROUND((Source!FY58/100)*((ROUND(Source!AF58*Source!I58, 2)+ROUND(Source!AE58*Source!I58, 2))), 2)</f>
        <v>0</v>
      </c>
      <c r="V164">
        <f>Source!Y58</f>
        <v>0</v>
      </c>
      <c r="W164">
        <f>IF(Source!BI58&lt;=1,H164, 0)</f>
        <v>64.5</v>
      </c>
      <c r="X164">
        <f>IF(Source!BI58=2,H164, 0)</f>
        <v>0</v>
      </c>
      <c r="Y164">
        <f>IF(Source!BI58=3,H164, 0)</f>
        <v>0</v>
      </c>
      <c r="Z164">
        <f>IF(Source!BI58=4,H164, 0)</f>
        <v>0</v>
      </c>
    </row>
    <row r="165" spans="1:26" ht="39.6" x14ac:dyDescent="0.25">
      <c r="A165" s="41" t="str">
        <f>Source!E59</f>
        <v>27,3</v>
      </c>
      <c r="B165" s="42" t="str">
        <f>Source!F59</f>
        <v>24.3.01.02-0022</v>
      </c>
      <c r="C165" s="42" t="str">
        <f>Source!G59</f>
        <v>Трубы гибкие гофрированные легкие из самозатухающего ПВХ (IP55) серии FL, с зондом, диаметром 20 мм</v>
      </c>
      <c r="D165" s="43" t="str">
        <f>Source!H59</f>
        <v>10 м</v>
      </c>
      <c r="E165" s="44">
        <f>Source!I59</f>
        <v>2.04</v>
      </c>
      <c r="F165" s="45">
        <f>Source!AL59+Source!AM59+Source!AO59</f>
        <v>21.2</v>
      </c>
      <c r="G165" s="64" t="s">
        <v>6</v>
      </c>
      <c r="H165" s="45">
        <f>ROUND(Source!AC59*Source!I59, 2)+ROUND(Source!AD59*Source!I59, 2)+ROUND(Source!AF59*Source!I59, 2)</f>
        <v>43.25</v>
      </c>
      <c r="I165" s="27"/>
      <c r="J165" s="27">
        <f>IF(Source!BC59&lt;&gt; 0, Source!BC59, 1)</f>
        <v>1</v>
      </c>
      <c r="K165" s="45">
        <f>Source!O59</f>
        <v>43.25</v>
      </c>
      <c r="L165" s="44"/>
      <c r="S165">
        <f>ROUND((Source!FX59/100)*((ROUND(Source!AF59*Source!I59, 2)+ROUND(Source!AE59*Source!I59, 2))), 2)</f>
        <v>0</v>
      </c>
      <c r="T165">
        <f>Source!X59</f>
        <v>0</v>
      </c>
      <c r="U165">
        <f>ROUND((Source!FY59/100)*((ROUND(Source!AF59*Source!I59, 2)+ROUND(Source!AE59*Source!I59, 2))), 2)</f>
        <v>0</v>
      </c>
      <c r="V165">
        <f>Source!Y59</f>
        <v>0</v>
      </c>
      <c r="W165">
        <f>IF(Source!BI59&lt;=1,H165, 0)</f>
        <v>43.25</v>
      </c>
      <c r="X165">
        <f>IF(Source!BI59=2,H165, 0)</f>
        <v>0</v>
      </c>
      <c r="Y165">
        <f>IF(Source!BI59=3,H165, 0)</f>
        <v>0</v>
      </c>
      <c r="Z165">
        <f>IF(Source!BI59=4,H165, 0)</f>
        <v>0</v>
      </c>
    </row>
    <row r="166" spans="1:26" ht="26.4" x14ac:dyDescent="0.25">
      <c r="A166" s="48" t="str">
        <f>Source!E60</f>
        <v>27,4</v>
      </c>
      <c r="B166" s="49" t="str">
        <f>Source!F60</f>
        <v>23.8.03.02-0002</v>
      </c>
      <c r="C166" s="49" t="str">
        <f>Source!G60</f>
        <v>Клипса для крепежа гофротрубы, диаметром 20 мм</v>
      </c>
      <c r="D166" s="50" t="str">
        <f>Source!H60</f>
        <v>10 шт.</v>
      </c>
      <c r="E166" s="51">
        <f>Source!I60</f>
        <v>2.5</v>
      </c>
      <c r="F166" s="52">
        <f>Source!AL60+Source!AM60+Source!AO60</f>
        <v>2.9</v>
      </c>
      <c r="G166" s="65" t="s">
        <v>6</v>
      </c>
      <c r="H166" s="52">
        <f>ROUND(Source!AC60*Source!I60, 2)+ROUND(Source!AD60*Source!I60, 2)+ROUND(Source!AF60*Source!I60, 2)</f>
        <v>7.25</v>
      </c>
      <c r="I166" s="53"/>
      <c r="J166" s="53">
        <f>IF(Source!BC60&lt;&gt; 0, Source!BC60, 1)</f>
        <v>1</v>
      </c>
      <c r="K166" s="52">
        <f>Source!O60</f>
        <v>7.25</v>
      </c>
      <c r="L166" s="51"/>
      <c r="S166">
        <f>ROUND((Source!FX60/100)*((ROUND(Source!AF60*Source!I60, 2)+ROUND(Source!AE60*Source!I60, 2))), 2)</f>
        <v>0</v>
      </c>
      <c r="T166">
        <f>Source!X60</f>
        <v>0</v>
      </c>
      <c r="U166">
        <f>ROUND((Source!FY60/100)*((ROUND(Source!AF60*Source!I60, 2)+ROUND(Source!AE60*Source!I60, 2))), 2)</f>
        <v>0</v>
      </c>
      <c r="V166">
        <f>Source!Y60</f>
        <v>0</v>
      </c>
      <c r="W166">
        <f>IF(Source!BI60&lt;=1,H166, 0)</f>
        <v>7.25</v>
      </c>
      <c r="X166">
        <f>IF(Source!BI60=2,H166, 0)</f>
        <v>0</v>
      </c>
      <c r="Y166">
        <f>IF(Source!BI60=3,H166, 0)</f>
        <v>0</v>
      </c>
      <c r="Z166">
        <f>IF(Source!BI60=4,H166, 0)</f>
        <v>0</v>
      </c>
    </row>
    <row r="167" spans="1:26" x14ac:dyDescent="0.25">
      <c r="A167" s="54"/>
      <c r="B167" s="54"/>
      <c r="C167" s="54"/>
      <c r="D167" s="54"/>
      <c r="E167" s="54"/>
      <c r="F167" s="54"/>
      <c r="G167" s="75">
        <f>H158+H159+H160+H161+SUM(H163:H166)</f>
        <v>1354.26</v>
      </c>
      <c r="H167" s="75"/>
      <c r="I167" s="54"/>
      <c r="J167" s="75">
        <f>K158+K159+K160+K161+SUM(K163:K166)</f>
        <v>1354.26</v>
      </c>
      <c r="K167" s="75"/>
      <c r="L167" s="55">
        <f>Source!U56</f>
        <v>21.279999999999998</v>
      </c>
      <c r="O167" s="19">
        <f>G167</f>
        <v>1354.26</v>
      </c>
      <c r="P167" s="19">
        <f>J167</f>
        <v>1354.26</v>
      </c>
      <c r="Q167" s="19">
        <f>L167</f>
        <v>21.279999999999998</v>
      </c>
      <c r="W167">
        <f>IF(Source!BI56&lt;=1,H158+H159+H160+H161, 0)</f>
        <v>0</v>
      </c>
      <c r="X167">
        <f>IF(Source!BI56=2,H158+H159+H160+H161, 0)</f>
        <v>541.21</v>
      </c>
      <c r="Y167">
        <f>IF(Source!BI56=3,H158+H159+H160+H161, 0)</f>
        <v>0</v>
      </c>
      <c r="Z167">
        <f>IF(Source!BI56=4,H158+H159+H160+H161, 0)</f>
        <v>0</v>
      </c>
    </row>
    <row r="168" spans="1:26" ht="52.8" x14ac:dyDescent="0.25">
      <c r="A168" s="41" t="str">
        <f>Source!E61</f>
        <v>28</v>
      </c>
      <c r="B168" s="42" t="str">
        <f>Source!F61</f>
        <v>м08-02-412-02</v>
      </c>
      <c r="C168" s="42" t="str">
        <f>Source!G61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D168" s="43" t="str">
        <f>Source!H61</f>
        <v>100 м</v>
      </c>
      <c r="E168" s="44">
        <f>Source!I61</f>
        <v>1.2</v>
      </c>
      <c r="F168" s="45">
        <f>Source!AL61+Source!AM61+Source!AO61</f>
        <v>68.7</v>
      </c>
      <c r="G168" s="27"/>
      <c r="H168" s="45"/>
      <c r="I168" s="27" t="str">
        <f>Source!BO61</f>
        <v/>
      </c>
      <c r="J168" s="27"/>
      <c r="K168" s="45"/>
      <c r="L168" s="44"/>
      <c r="S168">
        <f>ROUND((Source!FX61/100)*((ROUND(Source!AF61*Source!I61, 2)+ROUND(Source!AE61*Source!I61, 2))), 2)</f>
        <v>61.4</v>
      </c>
      <c r="T168">
        <f>Source!X61</f>
        <v>61.4</v>
      </c>
      <c r="U168">
        <f>ROUND((Source!FY61/100)*((ROUND(Source!AF61*Source!I61, 2)+ROUND(Source!AE61*Source!I61, 2))), 2)</f>
        <v>39.909999999999997</v>
      </c>
      <c r="V168">
        <f>Source!Y61</f>
        <v>39.909999999999997</v>
      </c>
    </row>
    <row r="169" spans="1:26" x14ac:dyDescent="0.25">
      <c r="A169" s="54"/>
      <c r="B169" s="54"/>
      <c r="C169" s="22" t="str">
        <f>"Объем: "&amp;Source!I61&amp;"=(100+"&amp;"20)/"&amp;"100"</f>
        <v>Объем: 1,2=(100+20)/100</v>
      </c>
      <c r="D169" s="54"/>
      <c r="E169" s="54"/>
      <c r="F169" s="54"/>
      <c r="G169" s="54"/>
      <c r="H169" s="54"/>
      <c r="I169" s="54"/>
      <c r="J169" s="54"/>
      <c r="K169" s="54"/>
      <c r="L169" s="54"/>
    </row>
    <row r="170" spans="1:26" x14ac:dyDescent="0.25">
      <c r="A170" s="41"/>
      <c r="B170" s="42"/>
      <c r="C170" s="42" t="s">
        <v>491</v>
      </c>
      <c r="D170" s="43"/>
      <c r="E170" s="44"/>
      <c r="F170" s="45">
        <f>Source!AO61</f>
        <v>50.67</v>
      </c>
      <c r="G170" s="27" t="str">
        <f>Source!DG61</f>
        <v/>
      </c>
      <c r="H170" s="45">
        <f>ROUND(Source!AF61*Source!I61, 2)</f>
        <v>60.8</v>
      </c>
      <c r="I170" s="27"/>
      <c r="J170" s="27">
        <f>IF(Source!BA61&lt;&gt; 0, Source!BA61, 1)</f>
        <v>1</v>
      </c>
      <c r="K170" s="45">
        <f>Source!S61</f>
        <v>60.8</v>
      </c>
      <c r="L170" s="44"/>
      <c r="R170">
        <f>H170</f>
        <v>60.8</v>
      </c>
    </row>
    <row r="171" spans="1:26" x14ac:dyDescent="0.25">
      <c r="A171" s="41"/>
      <c r="B171" s="42"/>
      <c r="C171" s="42" t="s">
        <v>195</v>
      </c>
      <c r="D171" s="43"/>
      <c r="E171" s="44"/>
      <c r="F171" s="45">
        <f>Source!AM61</f>
        <v>3.55</v>
      </c>
      <c r="G171" s="27" t="str">
        <f>Source!DE61</f>
        <v/>
      </c>
      <c r="H171" s="45">
        <f>ROUND(Source!AD61*Source!I61, 2)</f>
        <v>4.26</v>
      </c>
      <c r="I171" s="27"/>
      <c r="J171" s="27">
        <f>IF(Source!BB61&lt;&gt; 0, Source!BB61, 1)</f>
        <v>1</v>
      </c>
      <c r="K171" s="45">
        <f>Source!Q61</f>
        <v>4.26</v>
      </c>
      <c r="L171" s="44"/>
    </row>
    <row r="172" spans="1:26" x14ac:dyDescent="0.25">
      <c r="A172" s="41"/>
      <c r="B172" s="42"/>
      <c r="C172" s="42" t="s">
        <v>492</v>
      </c>
      <c r="D172" s="43"/>
      <c r="E172" s="44"/>
      <c r="F172" s="45">
        <f>Source!AN61</f>
        <v>0.5</v>
      </c>
      <c r="G172" s="27" t="str">
        <f>Source!DF61</f>
        <v/>
      </c>
      <c r="H172" s="46">
        <f>ROUND(Source!AE61*Source!I61, 2)</f>
        <v>0.6</v>
      </c>
      <c r="I172" s="27"/>
      <c r="J172" s="27">
        <f>IF(Source!BS61&lt;&gt; 0, Source!BS61, 1)</f>
        <v>1</v>
      </c>
      <c r="K172" s="46">
        <f>Source!R61</f>
        <v>0.6</v>
      </c>
      <c r="L172" s="44"/>
      <c r="R172">
        <f>H172</f>
        <v>0.6</v>
      </c>
    </row>
    <row r="173" spans="1:26" x14ac:dyDescent="0.25">
      <c r="A173" s="41"/>
      <c r="B173" s="42"/>
      <c r="C173" s="42" t="s">
        <v>493</v>
      </c>
      <c r="D173" s="43"/>
      <c r="E173" s="44"/>
      <c r="F173" s="45">
        <f>Source!AL61</f>
        <v>14.48</v>
      </c>
      <c r="G173" s="27" t="str">
        <f>Source!DD61</f>
        <v/>
      </c>
      <c r="H173" s="45">
        <f>ROUND(Source!AC61*Source!I61, 2)</f>
        <v>17.38</v>
      </c>
      <c r="I173" s="27"/>
      <c r="J173" s="27">
        <f>IF(Source!BC61&lt;&gt; 0, Source!BC61, 1)</f>
        <v>1</v>
      </c>
      <c r="K173" s="45">
        <f>Source!P61</f>
        <v>17.38</v>
      </c>
      <c r="L173" s="44"/>
    </row>
    <row r="174" spans="1:26" x14ac:dyDescent="0.25">
      <c r="A174" s="41"/>
      <c r="B174" s="42"/>
      <c r="C174" s="42" t="s">
        <v>494</v>
      </c>
      <c r="D174" s="43" t="s">
        <v>495</v>
      </c>
      <c r="E174" s="44">
        <f>Source!BZ61</f>
        <v>100</v>
      </c>
      <c r="F174" s="28"/>
      <c r="G174" s="27"/>
      <c r="H174" s="45">
        <f>SUM(S168:S178)</f>
        <v>61.4</v>
      </c>
      <c r="I174" s="27"/>
      <c r="J174" s="47">
        <f>Source!AT61</f>
        <v>100</v>
      </c>
      <c r="K174" s="45">
        <f>SUM(T168:T178)</f>
        <v>61.4</v>
      </c>
      <c r="L174" s="44"/>
    </row>
    <row r="175" spans="1:26" x14ac:dyDescent="0.25">
      <c r="A175" s="41"/>
      <c r="B175" s="42"/>
      <c r="C175" s="42" t="s">
        <v>496</v>
      </c>
      <c r="D175" s="43" t="s">
        <v>495</v>
      </c>
      <c r="E175" s="44">
        <f>Source!CA61</f>
        <v>65</v>
      </c>
      <c r="F175" s="28"/>
      <c r="G175" s="27"/>
      <c r="H175" s="45">
        <f>SUM(U168:U178)</f>
        <v>39.909999999999997</v>
      </c>
      <c r="I175" s="27"/>
      <c r="J175" s="47">
        <f>Source!AU61</f>
        <v>65</v>
      </c>
      <c r="K175" s="45">
        <f>SUM(V168:V178)</f>
        <v>39.909999999999997</v>
      </c>
      <c r="L175" s="44"/>
    </row>
    <row r="176" spans="1:26" x14ac:dyDescent="0.25">
      <c r="A176" s="41"/>
      <c r="B176" s="42"/>
      <c r="C176" s="42" t="s">
        <v>497</v>
      </c>
      <c r="D176" s="43" t="s">
        <v>498</v>
      </c>
      <c r="E176" s="44">
        <f>Source!AQ61</f>
        <v>5.39</v>
      </c>
      <c r="F176" s="45"/>
      <c r="G176" s="27" t="str">
        <f>Source!DI61</f>
        <v/>
      </c>
      <c r="H176" s="45"/>
      <c r="I176" s="27"/>
      <c r="J176" s="27"/>
      <c r="K176" s="45"/>
      <c r="L176" s="45">
        <f>Source!U61</f>
        <v>6.4679999999999991</v>
      </c>
    </row>
    <row r="177" spans="1:26" ht="66" x14ac:dyDescent="0.25">
      <c r="A177" s="41" t="str">
        <f>Source!E62</f>
        <v>28,1</v>
      </c>
      <c r="B177" s="42" t="str">
        <f>Source!F62</f>
        <v>21.1.06.10-0235</v>
      </c>
      <c r="C177" s="42" t="str">
        <f>Source!G62</f>
        <v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3х1,5</v>
      </c>
      <c r="D177" s="43" t="str">
        <f>Source!H62</f>
        <v>1000 м</v>
      </c>
      <c r="E177" s="44">
        <f>Source!I62</f>
        <v>2.0400000000000001E-2</v>
      </c>
      <c r="F177" s="45">
        <f>Source!AL62+Source!AM62+Source!AO62</f>
        <v>11531.72</v>
      </c>
      <c r="G177" s="64" t="s">
        <v>6</v>
      </c>
      <c r="H177" s="45">
        <f>ROUND(Source!AC62*Source!I62, 2)+ROUND(Source!AD62*Source!I62, 2)+ROUND(Source!AF62*Source!I62, 2)</f>
        <v>235.25</v>
      </c>
      <c r="I177" s="27"/>
      <c r="J177" s="27">
        <f>IF(Source!BC62&lt;&gt; 0, Source!BC62, 1)</f>
        <v>1</v>
      </c>
      <c r="K177" s="45">
        <f>Source!O62</f>
        <v>235.25</v>
      </c>
      <c r="L177" s="44"/>
      <c r="S177">
        <f>ROUND((Source!FX62/100)*((ROUND(Source!AF62*Source!I62, 2)+ROUND(Source!AE62*Source!I62, 2))), 2)</f>
        <v>0</v>
      </c>
      <c r="T177">
        <f>Source!X62</f>
        <v>0</v>
      </c>
      <c r="U177">
        <f>ROUND((Source!FY62/100)*((ROUND(Source!AF62*Source!I62, 2)+ROUND(Source!AE62*Source!I62, 2))), 2)</f>
        <v>0</v>
      </c>
      <c r="V177">
        <f>Source!Y62</f>
        <v>0</v>
      </c>
      <c r="W177">
        <f>IF(Source!BI62&lt;=1,H177, 0)</f>
        <v>0</v>
      </c>
      <c r="X177">
        <f>IF(Source!BI62=2,H177, 0)</f>
        <v>235.25</v>
      </c>
      <c r="Y177">
        <f>IF(Source!BI62=3,H177, 0)</f>
        <v>0</v>
      </c>
      <c r="Z177">
        <f>IF(Source!BI62=4,H177, 0)</f>
        <v>0</v>
      </c>
    </row>
    <row r="178" spans="1:26" ht="79.2" x14ac:dyDescent="0.25">
      <c r="A178" s="48" t="str">
        <f>Source!E63</f>
        <v>28,2</v>
      </c>
      <c r="B178" s="49" t="str">
        <f>Source!F63</f>
        <v>21.1.06.09-0151</v>
      </c>
      <c r="C178" s="49" t="str">
        <f>Source!G63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v>
      </c>
      <c r="D178" s="50" t="str">
        <f>Source!H63</f>
        <v>1000 м</v>
      </c>
      <c r="E178" s="51">
        <f>Source!I63</f>
        <v>0.10199999999999999</v>
      </c>
      <c r="F178" s="52">
        <f>Source!AL63+Source!AM63+Source!AO63</f>
        <v>4832.12</v>
      </c>
      <c r="G178" s="65" t="s">
        <v>6</v>
      </c>
      <c r="H178" s="52">
        <f>ROUND(Source!AC63*Source!I63, 2)+ROUND(Source!AD63*Source!I63, 2)+ROUND(Source!AF63*Source!I63, 2)</f>
        <v>492.88</v>
      </c>
      <c r="I178" s="53"/>
      <c r="J178" s="53">
        <f>IF(Source!BC63&lt;&gt; 0, Source!BC63, 1)</f>
        <v>1</v>
      </c>
      <c r="K178" s="52">
        <f>Source!O63</f>
        <v>492.88</v>
      </c>
      <c r="L178" s="51"/>
      <c r="S178">
        <f>ROUND((Source!FX63/100)*((ROUND(Source!AF63*Source!I63, 2)+ROUND(Source!AE63*Source!I63, 2))), 2)</f>
        <v>0</v>
      </c>
      <c r="T178">
        <f>Source!X63</f>
        <v>0</v>
      </c>
      <c r="U178">
        <f>ROUND((Source!FY63/100)*((ROUND(Source!AF63*Source!I63, 2)+ROUND(Source!AE63*Source!I63, 2))), 2)</f>
        <v>0</v>
      </c>
      <c r="V178">
        <f>Source!Y63</f>
        <v>0</v>
      </c>
      <c r="W178">
        <f>IF(Source!BI63&lt;=1,H178, 0)</f>
        <v>0</v>
      </c>
      <c r="X178">
        <f>IF(Source!BI63=2,H178, 0)</f>
        <v>492.88</v>
      </c>
      <c r="Y178">
        <f>IF(Source!BI63=3,H178, 0)</f>
        <v>0</v>
      </c>
      <c r="Z178">
        <f>IF(Source!BI63=4,H178, 0)</f>
        <v>0</v>
      </c>
    </row>
    <row r="179" spans="1:26" x14ac:dyDescent="0.25">
      <c r="A179" s="54"/>
      <c r="B179" s="54"/>
      <c r="C179" s="54"/>
      <c r="D179" s="54"/>
      <c r="E179" s="54"/>
      <c r="F179" s="54"/>
      <c r="G179" s="75">
        <f>H170+H171+H173+H174+H175+SUM(H177:H178)</f>
        <v>911.88</v>
      </c>
      <c r="H179" s="75"/>
      <c r="I179" s="54"/>
      <c r="J179" s="75">
        <f>K170+K171+K173+K174+K175+SUM(K177:K178)</f>
        <v>911.88</v>
      </c>
      <c r="K179" s="75"/>
      <c r="L179" s="55">
        <f>Source!U61</f>
        <v>6.4679999999999991</v>
      </c>
      <c r="O179" s="19">
        <f>G179</f>
        <v>911.88</v>
      </c>
      <c r="P179" s="19">
        <f>J179</f>
        <v>911.88</v>
      </c>
      <c r="Q179" s="19">
        <f>L179</f>
        <v>6.4679999999999991</v>
      </c>
      <c r="W179">
        <f>IF(Source!BI61&lt;=1,H170+H171+H173+H174+H175, 0)</f>
        <v>0</v>
      </c>
      <c r="X179">
        <f>IF(Source!BI61=2,H170+H171+H173+H174+H175, 0)</f>
        <v>183.75</v>
      </c>
      <c r="Y179">
        <f>IF(Source!BI61=3,H170+H171+H173+H174+H175, 0)</f>
        <v>0</v>
      </c>
      <c r="Z179">
        <f>IF(Source!BI61=4,H170+H171+H173+H174+H175, 0)</f>
        <v>0</v>
      </c>
    </row>
    <row r="180" spans="1:26" ht="52.8" x14ac:dyDescent="0.25">
      <c r="A180" s="41" t="str">
        <f>Source!E64</f>
        <v>29</v>
      </c>
      <c r="B180" s="42" t="str">
        <f>Source!F64</f>
        <v>м08-02-412-03</v>
      </c>
      <c r="C180" s="42" t="str">
        <f>Source!G64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D180" s="43" t="str">
        <f>Source!H64</f>
        <v>100 м</v>
      </c>
      <c r="E180" s="44">
        <f>Source!I64</f>
        <v>1.2</v>
      </c>
      <c r="F180" s="45">
        <f>Source!AL64+Source!AM64+Source!AO64</f>
        <v>87.15</v>
      </c>
      <c r="G180" s="27"/>
      <c r="H180" s="45"/>
      <c r="I180" s="27" t="str">
        <f>Source!BO64</f>
        <v/>
      </c>
      <c r="J180" s="27"/>
      <c r="K180" s="45"/>
      <c r="L180" s="44"/>
      <c r="S180">
        <f>ROUND((Source!FX64/100)*((ROUND(Source!AF64*Source!I64, 2)+ROUND(Source!AE64*Source!I64, 2))), 2)</f>
        <v>71.87</v>
      </c>
      <c r="T180">
        <f>Source!X64</f>
        <v>71.87</v>
      </c>
      <c r="U180">
        <f>ROUND((Source!FY64/100)*((ROUND(Source!AF64*Source!I64, 2)+ROUND(Source!AE64*Source!I64, 2))), 2)</f>
        <v>46.72</v>
      </c>
      <c r="V180">
        <f>Source!Y64</f>
        <v>46.72</v>
      </c>
    </row>
    <row r="181" spans="1:26" x14ac:dyDescent="0.25">
      <c r="A181" s="54"/>
      <c r="B181" s="54"/>
      <c r="C181" s="22" t="str">
        <f>"Объем: "&amp;Source!I64&amp;"=(120)/"&amp;"100"</f>
        <v>Объем: 1,2=(120)/100</v>
      </c>
      <c r="D181" s="54"/>
      <c r="E181" s="54"/>
      <c r="F181" s="54"/>
      <c r="G181" s="54"/>
      <c r="H181" s="54"/>
      <c r="I181" s="54"/>
      <c r="J181" s="54"/>
      <c r="K181" s="54"/>
      <c r="L181" s="54"/>
    </row>
    <row r="182" spans="1:26" x14ac:dyDescent="0.25">
      <c r="A182" s="41"/>
      <c r="B182" s="42"/>
      <c r="C182" s="42" t="s">
        <v>491</v>
      </c>
      <c r="D182" s="43"/>
      <c r="E182" s="44"/>
      <c r="F182" s="45">
        <f>Source!AO64</f>
        <v>59.13</v>
      </c>
      <c r="G182" s="27" t="str">
        <f>Source!DG64</f>
        <v/>
      </c>
      <c r="H182" s="45">
        <f>ROUND(Source!AF64*Source!I64, 2)</f>
        <v>70.959999999999994</v>
      </c>
      <c r="I182" s="27"/>
      <c r="J182" s="27">
        <f>IF(Source!BA64&lt;&gt; 0, Source!BA64, 1)</f>
        <v>1</v>
      </c>
      <c r="K182" s="45">
        <f>Source!S64</f>
        <v>70.959999999999994</v>
      </c>
      <c r="L182" s="44"/>
      <c r="R182">
        <f>H182</f>
        <v>70.959999999999994</v>
      </c>
    </row>
    <row r="183" spans="1:26" x14ac:dyDescent="0.25">
      <c r="A183" s="41"/>
      <c r="B183" s="42"/>
      <c r="C183" s="42" t="s">
        <v>195</v>
      </c>
      <c r="D183" s="43"/>
      <c r="E183" s="44"/>
      <c r="F183" s="45">
        <f>Source!AM64</f>
        <v>5.33</v>
      </c>
      <c r="G183" s="27" t="str">
        <f>Source!DE64</f>
        <v/>
      </c>
      <c r="H183" s="45">
        <f>ROUND(Source!AD64*Source!I64, 2)</f>
        <v>6.4</v>
      </c>
      <c r="I183" s="27"/>
      <c r="J183" s="27">
        <f>IF(Source!BB64&lt;&gt; 0, Source!BB64, 1)</f>
        <v>1</v>
      </c>
      <c r="K183" s="45">
        <f>Source!Q64</f>
        <v>6.4</v>
      </c>
      <c r="L183" s="44"/>
    </row>
    <row r="184" spans="1:26" x14ac:dyDescent="0.25">
      <c r="A184" s="41"/>
      <c r="B184" s="42"/>
      <c r="C184" s="42" t="s">
        <v>492</v>
      </c>
      <c r="D184" s="43"/>
      <c r="E184" s="44"/>
      <c r="F184" s="45">
        <f>Source!AN64</f>
        <v>0.76</v>
      </c>
      <c r="G184" s="27" t="str">
        <f>Source!DF64</f>
        <v/>
      </c>
      <c r="H184" s="46">
        <f>ROUND(Source!AE64*Source!I64, 2)</f>
        <v>0.91</v>
      </c>
      <c r="I184" s="27"/>
      <c r="J184" s="27">
        <f>IF(Source!BS64&lt;&gt; 0, Source!BS64, 1)</f>
        <v>1</v>
      </c>
      <c r="K184" s="46">
        <f>Source!R64</f>
        <v>0.91</v>
      </c>
      <c r="L184" s="44"/>
      <c r="R184">
        <f>H184</f>
        <v>0.91</v>
      </c>
    </row>
    <row r="185" spans="1:26" x14ac:dyDescent="0.25">
      <c r="A185" s="41"/>
      <c r="B185" s="42"/>
      <c r="C185" s="42" t="s">
        <v>493</v>
      </c>
      <c r="D185" s="43"/>
      <c r="E185" s="44"/>
      <c r="F185" s="45">
        <f>Source!AL64</f>
        <v>22.69</v>
      </c>
      <c r="G185" s="27" t="str">
        <f>Source!DD64</f>
        <v/>
      </c>
      <c r="H185" s="45">
        <f>ROUND(Source!AC64*Source!I64, 2)</f>
        <v>27.23</v>
      </c>
      <c r="I185" s="27"/>
      <c r="J185" s="27">
        <f>IF(Source!BC64&lt;&gt; 0, Source!BC64, 1)</f>
        <v>1</v>
      </c>
      <c r="K185" s="45">
        <f>Source!P64</f>
        <v>27.23</v>
      </c>
      <c r="L185" s="44"/>
    </row>
    <row r="186" spans="1:26" x14ac:dyDescent="0.25">
      <c r="A186" s="41"/>
      <c r="B186" s="42"/>
      <c r="C186" s="42" t="s">
        <v>494</v>
      </c>
      <c r="D186" s="43" t="s">
        <v>495</v>
      </c>
      <c r="E186" s="44">
        <f>Source!BZ64</f>
        <v>100</v>
      </c>
      <c r="F186" s="28"/>
      <c r="G186" s="27"/>
      <c r="H186" s="45">
        <f>SUM(S180:S189)</f>
        <v>71.87</v>
      </c>
      <c r="I186" s="27"/>
      <c r="J186" s="47">
        <f>Source!AT64</f>
        <v>100</v>
      </c>
      <c r="K186" s="45">
        <f>SUM(T180:T189)</f>
        <v>71.87</v>
      </c>
      <c r="L186" s="44"/>
    </row>
    <row r="187" spans="1:26" x14ac:dyDescent="0.25">
      <c r="A187" s="41"/>
      <c r="B187" s="42"/>
      <c r="C187" s="42" t="s">
        <v>496</v>
      </c>
      <c r="D187" s="43" t="s">
        <v>495</v>
      </c>
      <c r="E187" s="44">
        <f>Source!CA64</f>
        <v>65</v>
      </c>
      <c r="F187" s="28"/>
      <c r="G187" s="27"/>
      <c r="H187" s="45">
        <f>SUM(U180:U189)</f>
        <v>46.72</v>
      </c>
      <c r="I187" s="27"/>
      <c r="J187" s="47">
        <f>Source!AU64</f>
        <v>65</v>
      </c>
      <c r="K187" s="45">
        <f>SUM(V180:V189)</f>
        <v>46.72</v>
      </c>
      <c r="L187" s="44"/>
    </row>
    <row r="188" spans="1:26" x14ac:dyDescent="0.25">
      <c r="A188" s="41"/>
      <c r="B188" s="42"/>
      <c r="C188" s="42" t="s">
        <v>497</v>
      </c>
      <c r="D188" s="43" t="s">
        <v>498</v>
      </c>
      <c r="E188" s="44">
        <f>Source!AQ64</f>
        <v>6.29</v>
      </c>
      <c r="F188" s="45"/>
      <c r="G188" s="27" t="str">
        <f>Source!DI64</f>
        <v/>
      </c>
      <c r="H188" s="45"/>
      <c r="I188" s="27"/>
      <c r="J188" s="27"/>
      <c r="K188" s="45"/>
      <c r="L188" s="45">
        <f>Source!U64</f>
        <v>7.548</v>
      </c>
    </row>
    <row r="189" spans="1:26" ht="79.2" x14ac:dyDescent="0.25">
      <c r="A189" s="48" t="str">
        <f>Source!E65</f>
        <v>29,1</v>
      </c>
      <c r="B189" s="49" t="str">
        <f>Source!F65</f>
        <v>21.1.06.09-0176</v>
      </c>
      <c r="C189" s="49" t="str">
        <f>Source!G65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v>
      </c>
      <c r="D189" s="50" t="str">
        <f>Source!H65</f>
        <v>1000 м</v>
      </c>
      <c r="E189" s="51">
        <f>Source!I65</f>
        <v>0.12239999999999998</v>
      </c>
      <c r="F189" s="52">
        <f>Source!AL65+Source!AM65+Source!AO65</f>
        <v>11836.8</v>
      </c>
      <c r="G189" s="65" t="s">
        <v>6</v>
      </c>
      <c r="H189" s="52">
        <f>ROUND(Source!AC65*Source!I65, 2)+ROUND(Source!AD65*Source!I65, 2)+ROUND(Source!AF65*Source!I65, 2)</f>
        <v>1448.82</v>
      </c>
      <c r="I189" s="53"/>
      <c r="J189" s="53">
        <f>IF(Source!BC65&lt;&gt; 0, Source!BC65, 1)</f>
        <v>1</v>
      </c>
      <c r="K189" s="52">
        <f>Source!O65</f>
        <v>1448.82</v>
      </c>
      <c r="L189" s="51"/>
      <c r="S189">
        <f>ROUND((Source!FX65/100)*((ROUND(Source!AF65*Source!I65, 2)+ROUND(Source!AE65*Source!I65, 2))), 2)</f>
        <v>0</v>
      </c>
      <c r="T189">
        <f>Source!X65</f>
        <v>0</v>
      </c>
      <c r="U189">
        <f>ROUND((Source!FY65/100)*((ROUND(Source!AF65*Source!I65, 2)+ROUND(Source!AE65*Source!I65, 2))), 2)</f>
        <v>0</v>
      </c>
      <c r="V189">
        <f>Source!Y65</f>
        <v>0</v>
      </c>
      <c r="W189">
        <f>IF(Source!BI65&lt;=1,H189, 0)</f>
        <v>0</v>
      </c>
      <c r="X189">
        <f>IF(Source!BI65=2,H189, 0)</f>
        <v>1448.82</v>
      </c>
      <c r="Y189">
        <f>IF(Source!BI65=3,H189, 0)</f>
        <v>0</v>
      </c>
      <c r="Z189">
        <f>IF(Source!BI65=4,H189, 0)</f>
        <v>0</v>
      </c>
    </row>
    <row r="190" spans="1:26" x14ac:dyDescent="0.25">
      <c r="A190" s="54"/>
      <c r="B190" s="54"/>
      <c r="C190" s="54"/>
      <c r="D190" s="54"/>
      <c r="E190" s="54"/>
      <c r="F190" s="54"/>
      <c r="G190" s="75">
        <f>H182+H183+H185+H186+H187+SUM(H189:H189)</f>
        <v>1672</v>
      </c>
      <c r="H190" s="75"/>
      <c r="I190" s="54"/>
      <c r="J190" s="75">
        <f>K182+K183+K185+K186+K187+SUM(K189:K189)</f>
        <v>1672</v>
      </c>
      <c r="K190" s="75"/>
      <c r="L190" s="55">
        <f>Source!U64</f>
        <v>7.548</v>
      </c>
      <c r="O190" s="19">
        <f>G190</f>
        <v>1672</v>
      </c>
      <c r="P190" s="19">
        <f>J190</f>
        <v>1672</v>
      </c>
      <c r="Q190" s="19">
        <f>L190</f>
        <v>7.548</v>
      </c>
      <c r="W190">
        <f>IF(Source!BI64&lt;=1,H182+H183+H185+H186+H187, 0)</f>
        <v>0</v>
      </c>
      <c r="X190">
        <f>IF(Source!BI64=2,H182+H183+H185+H186+H187, 0)</f>
        <v>223.18</v>
      </c>
      <c r="Y190">
        <f>IF(Source!BI64=3,H182+H183+H185+H186+H187, 0)</f>
        <v>0</v>
      </c>
      <c r="Z190">
        <f>IF(Source!BI64=4,H182+H183+H185+H186+H187, 0)</f>
        <v>0</v>
      </c>
    </row>
    <row r="191" spans="1:26" ht="66" x14ac:dyDescent="0.25">
      <c r="A191" s="48" t="str">
        <f>Source!E66</f>
        <v>30</v>
      </c>
      <c r="B191" s="49" t="str">
        <f>Source!F66</f>
        <v>цена поставщика</v>
      </c>
      <c r="C191" s="49" t="s">
        <v>513</v>
      </c>
      <c r="D191" s="50" t="str">
        <f>Source!H66</f>
        <v>ШТ</v>
      </c>
      <c r="E191" s="51">
        <f>Source!I66</f>
        <v>50</v>
      </c>
      <c r="F191" s="52">
        <f>Source!AL66</f>
        <v>1.95</v>
      </c>
      <c r="G191" s="53" t="str">
        <f>Source!DD66</f>
        <v/>
      </c>
      <c r="H191" s="52">
        <f>ROUND(Source!AC66*Source!I66, 2)</f>
        <v>97.5</v>
      </c>
      <c r="I191" s="53" t="str">
        <f>Source!BO66</f>
        <v/>
      </c>
      <c r="J191" s="53">
        <f>IF(Source!BC66&lt;&gt; 0, Source!BC66, 1)</f>
        <v>1</v>
      </c>
      <c r="K191" s="52">
        <f>Source!P66</f>
        <v>97.5</v>
      </c>
      <c r="L191" s="51"/>
      <c r="S191">
        <f>ROUND((Source!FX66/100)*((ROUND(Source!AF66*Source!I66, 2)+ROUND(Source!AE66*Source!I66, 2))), 2)</f>
        <v>0</v>
      </c>
      <c r="T191">
        <f>Source!X66</f>
        <v>0</v>
      </c>
      <c r="U191">
        <f>ROUND((Source!FY66/100)*((ROUND(Source!AF66*Source!I66, 2)+ROUND(Source!AE66*Source!I66, 2))), 2)</f>
        <v>0</v>
      </c>
      <c r="V191">
        <f>Source!Y66</f>
        <v>0</v>
      </c>
    </row>
    <row r="192" spans="1:26" x14ac:dyDescent="0.25">
      <c r="A192" s="54"/>
      <c r="B192" s="54"/>
      <c r="C192" s="54"/>
      <c r="D192" s="54"/>
      <c r="E192" s="54"/>
      <c r="F192" s="54"/>
      <c r="G192" s="75">
        <f>H191</f>
        <v>97.5</v>
      </c>
      <c r="H192" s="75"/>
      <c r="I192" s="54"/>
      <c r="J192" s="75">
        <f>K191</f>
        <v>97.5</v>
      </c>
      <c r="K192" s="75"/>
      <c r="L192" s="55">
        <f>Source!U66</f>
        <v>0</v>
      </c>
      <c r="O192" s="19">
        <f>G192</f>
        <v>97.5</v>
      </c>
      <c r="P192" s="19">
        <f>J192</f>
        <v>97.5</v>
      </c>
      <c r="Q192" s="19">
        <f>L192</f>
        <v>0</v>
      </c>
      <c r="W192">
        <f>IF(Source!BI66&lt;=1,H191, 0)</f>
        <v>0</v>
      </c>
      <c r="X192">
        <f>IF(Source!BI66=2,H191, 0)</f>
        <v>97.5</v>
      </c>
      <c r="Y192">
        <f>IF(Source!BI66=3,H191, 0)</f>
        <v>0</v>
      </c>
      <c r="Z192">
        <f>IF(Source!BI66=4,H191, 0)</f>
        <v>0</v>
      </c>
    </row>
    <row r="193" spans="1:32" ht="66" x14ac:dyDescent="0.25">
      <c r="A193" s="48" t="str">
        <f>Source!E67</f>
        <v>31</v>
      </c>
      <c r="B193" s="49" t="str">
        <f>Source!F67</f>
        <v>цена поставщика</v>
      </c>
      <c r="C193" s="49" t="s">
        <v>514</v>
      </c>
      <c r="D193" s="50" t="str">
        <f>Source!H67</f>
        <v>ШТ</v>
      </c>
      <c r="E193" s="51">
        <f>Source!I67</f>
        <v>50</v>
      </c>
      <c r="F193" s="52">
        <f>Source!AL67</f>
        <v>2.3299999999999996</v>
      </c>
      <c r="G193" s="53" t="str">
        <f>Source!DD67</f>
        <v/>
      </c>
      <c r="H193" s="52">
        <f>ROUND(Source!AC67*Source!I67, 2)</f>
        <v>116.5</v>
      </c>
      <c r="I193" s="53" t="str">
        <f>Source!BO67</f>
        <v/>
      </c>
      <c r="J193" s="53">
        <f>IF(Source!BC67&lt;&gt; 0, Source!BC67, 1)</f>
        <v>1</v>
      </c>
      <c r="K193" s="52">
        <f>Source!P67</f>
        <v>116.5</v>
      </c>
      <c r="L193" s="51"/>
      <c r="S193">
        <f>ROUND((Source!FX67/100)*((ROUND(Source!AF67*Source!I67, 2)+ROUND(Source!AE67*Source!I67, 2))), 2)</f>
        <v>0</v>
      </c>
      <c r="T193">
        <f>Source!X67</f>
        <v>0</v>
      </c>
      <c r="U193">
        <f>ROUND((Source!FY67/100)*((ROUND(Source!AF67*Source!I67, 2)+ROUND(Source!AE67*Source!I67, 2))), 2)</f>
        <v>0</v>
      </c>
      <c r="V193">
        <f>Source!Y67</f>
        <v>0</v>
      </c>
    </row>
    <row r="194" spans="1:32" x14ac:dyDescent="0.25">
      <c r="A194" s="54"/>
      <c r="B194" s="54"/>
      <c r="C194" s="54"/>
      <c r="D194" s="54"/>
      <c r="E194" s="54"/>
      <c r="F194" s="54"/>
      <c r="G194" s="75">
        <f>H193</f>
        <v>116.5</v>
      </c>
      <c r="H194" s="75"/>
      <c r="I194" s="54"/>
      <c r="J194" s="75">
        <f>K193</f>
        <v>116.5</v>
      </c>
      <c r="K194" s="75"/>
      <c r="L194" s="55">
        <f>Source!U67</f>
        <v>0</v>
      </c>
      <c r="O194" s="19">
        <f>G194</f>
        <v>116.5</v>
      </c>
      <c r="P194" s="19">
        <f>J194</f>
        <v>116.5</v>
      </c>
      <c r="Q194" s="19">
        <f>L194</f>
        <v>0</v>
      </c>
      <c r="W194">
        <f>IF(Source!BI67&lt;=1,H193, 0)</f>
        <v>0</v>
      </c>
      <c r="X194">
        <f>IF(Source!BI67=2,H193, 0)</f>
        <v>116.5</v>
      </c>
      <c r="Y194">
        <f>IF(Source!BI67=3,H193, 0)</f>
        <v>0</v>
      </c>
      <c r="Z194">
        <f>IF(Source!BI67=4,H193, 0)</f>
        <v>0</v>
      </c>
    </row>
    <row r="195" spans="1:32" x14ac:dyDescent="0.25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</row>
    <row r="196" spans="1:32" ht="13.8" x14ac:dyDescent="0.25">
      <c r="A196" s="73" t="str">
        <f>CONCATENATE("Итого по разделу: ",IF(Source!G69&lt;&gt;"Новый раздел", Source!G69, ""))</f>
        <v>Итого по разделу: 1.Электроосвещение и электрооборудование</v>
      </c>
      <c r="B196" s="73"/>
      <c r="C196" s="73"/>
      <c r="D196" s="73"/>
      <c r="E196" s="73"/>
      <c r="F196" s="73"/>
      <c r="G196" s="74">
        <f>SUM(O28:O195)</f>
        <v>26514.429999999997</v>
      </c>
      <c r="H196" s="74"/>
      <c r="I196" s="66"/>
      <c r="J196" s="74">
        <f>SUM(P28:P195)</f>
        <v>26514.429999999997</v>
      </c>
      <c r="K196" s="74"/>
      <c r="L196" s="55">
        <f>SUM(Q28:Q195)</f>
        <v>96.444800000000001</v>
      </c>
      <c r="AF196" s="29" t="str">
        <f>CONCATENATE("Итого по разделу: ",IF(Source!G69&lt;&gt;"Новый раздел", Source!G69, ""))</f>
        <v>Итого по разделу: 1.Электроосвещение и электрооборудование</v>
      </c>
    </row>
    <row r="197" spans="1:32" x14ac:dyDescent="0.25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</row>
    <row r="198" spans="1:32" x14ac:dyDescent="0.25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</row>
    <row r="199" spans="1:32" x14ac:dyDescent="0.25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</row>
    <row r="200" spans="1:32" x14ac:dyDescent="0.25">
      <c r="A200" s="77" t="str">
        <f>CONCATENATE("Раздел: ",IF(Source!G98&lt;&gt;"Новый раздел", Source!G98, ""))</f>
        <v>Раздел: 2.Отопление</v>
      </c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</row>
    <row r="201" spans="1:32" x14ac:dyDescent="0.25">
      <c r="A201" s="41" t="str">
        <f>Source!E102</f>
        <v>32</v>
      </c>
      <c r="B201" s="42" t="str">
        <f>Source!F102</f>
        <v>м08-03-602-01</v>
      </c>
      <c r="C201" s="42" t="str">
        <f>Source!G102</f>
        <v>Электрополотенце</v>
      </c>
      <c r="D201" s="43" t="str">
        <f>Source!H102</f>
        <v>ШТ</v>
      </c>
      <c r="E201" s="44">
        <f>Source!I102</f>
        <v>16</v>
      </c>
      <c r="F201" s="45">
        <f>Source!AL102+Source!AM102+Source!AO102</f>
        <v>13.809999999999999</v>
      </c>
      <c r="G201" s="27"/>
      <c r="H201" s="45"/>
      <c r="I201" s="27" t="str">
        <f>Source!BO102</f>
        <v/>
      </c>
      <c r="J201" s="27"/>
      <c r="K201" s="45"/>
      <c r="L201" s="44"/>
      <c r="S201">
        <f>ROUND((Source!FX102/100)*((ROUND(Source!AF102*Source!I102, 2)+ROUND(Source!AE102*Source!I102, 2))), 2)</f>
        <v>156.47999999999999</v>
      </c>
      <c r="T201">
        <f>Source!X102</f>
        <v>156.47999999999999</v>
      </c>
      <c r="U201">
        <f>ROUND((Source!FY102/100)*((ROUND(Source!AF102*Source!I102, 2)+ROUND(Source!AE102*Source!I102, 2))), 2)</f>
        <v>101.71</v>
      </c>
      <c r="V201">
        <f>Source!Y102</f>
        <v>101.71</v>
      </c>
    </row>
    <row r="202" spans="1:32" x14ac:dyDescent="0.25">
      <c r="A202" s="41"/>
      <c r="B202" s="42"/>
      <c r="C202" s="42" t="s">
        <v>491</v>
      </c>
      <c r="D202" s="43"/>
      <c r="E202" s="44"/>
      <c r="F202" s="45">
        <f>Source!AO102</f>
        <v>9.52</v>
      </c>
      <c r="G202" s="27" t="str">
        <f>Source!DG102</f>
        <v/>
      </c>
      <c r="H202" s="45">
        <f>ROUND(Source!AF102*Source!I102, 2)</f>
        <v>152.32</v>
      </c>
      <c r="I202" s="27"/>
      <c r="J202" s="27">
        <f>IF(Source!BA102&lt;&gt; 0, Source!BA102, 1)</f>
        <v>1</v>
      </c>
      <c r="K202" s="45">
        <f>Source!S102</f>
        <v>152.32</v>
      </c>
      <c r="L202" s="44"/>
      <c r="R202">
        <f>H202</f>
        <v>152.32</v>
      </c>
    </row>
    <row r="203" spans="1:32" x14ac:dyDescent="0.25">
      <c r="A203" s="41"/>
      <c r="B203" s="42"/>
      <c r="C203" s="42" t="s">
        <v>195</v>
      </c>
      <c r="D203" s="43"/>
      <c r="E203" s="44"/>
      <c r="F203" s="45">
        <f>Source!AM102</f>
        <v>1.78</v>
      </c>
      <c r="G203" s="27" t="str">
        <f>Source!DE102</f>
        <v/>
      </c>
      <c r="H203" s="45">
        <f>ROUND(Source!AD102*Source!I102, 2)</f>
        <v>28.48</v>
      </c>
      <c r="I203" s="27"/>
      <c r="J203" s="27">
        <f>IF(Source!BB102&lt;&gt; 0, Source!BB102, 1)</f>
        <v>1</v>
      </c>
      <c r="K203" s="45">
        <f>Source!Q102</f>
        <v>28.48</v>
      </c>
      <c r="L203" s="44"/>
    </row>
    <row r="204" spans="1:32" x14ac:dyDescent="0.25">
      <c r="A204" s="41"/>
      <c r="B204" s="42"/>
      <c r="C204" s="42" t="s">
        <v>492</v>
      </c>
      <c r="D204" s="43"/>
      <c r="E204" s="44"/>
      <c r="F204" s="45">
        <f>Source!AN102</f>
        <v>0.26</v>
      </c>
      <c r="G204" s="27" t="str">
        <f>Source!DF102</f>
        <v/>
      </c>
      <c r="H204" s="46">
        <f>ROUND(Source!AE102*Source!I102, 2)</f>
        <v>4.16</v>
      </c>
      <c r="I204" s="27"/>
      <c r="J204" s="27">
        <f>IF(Source!BS102&lt;&gt; 0, Source!BS102, 1)</f>
        <v>1</v>
      </c>
      <c r="K204" s="46">
        <f>Source!R102</f>
        <v>4.16</v>
      </c>
      <c r="L204" s="44"/>
      <c r="R204">
        <f>H204</f>
        <v>4.16</v>
      </c>
    </row>
    <row r="205" spans="1:32" x14ac:dyDescent="0.25">
      <c r="A205" s="41"/>
      <c r="B205" s="42"/>
      <c r="C205" s="42" t="s">
        <v>493</v>
      </c>
      <c r="D205" s="43"/>
      <c r="E205" s="44"/>
      <c r="F205" s="45">
        <f>Source!AL102</f>
        <v>2.5099999999999998</v>
      </c>
      <c r="G205" s="27" t="str">
        <f>Source!DD102</f>
        <v/>
      </c>
      <c r="H205" s="45">
        <f>ROUND(Source!AC102*Source!I102, 2)</f>
        <v>40.159999999999997</v>
      </c>
      <c r="I205" s="27"/>
      <c r="J205" s="27">
        <f>IF(Source!BC102&lt;&gt; 0, Source!BC102, 1)</f>
        <v>1</v>
      </c>
      <c r="K205" s="45">
        <f>Source!P102</f>
        <v>40.159999999999997</v>
      </c>
      <c r="L205" s="44"/>
    </row>
    <row r="206" spans="1:32" x14ac:dyDescent="0.25">
      <c r="A206" s="41"/>
      <c r="B206" s="42"/>
      <c r="C206" s="42" t="s">
        <v>494</v>
      </c>
      <c r="D206" s="43" t="s">
        <v>495</v>
      </c>
      <c r="E206" s="44">
        <f>Source!BZ102</f>
        <v>100</v>
      </c>
      <c r="F206" s="28"/>
      <c r="G206" s="27"/>
      <c r="H206" s="45">
        <f>SUM(S201:S208)</f>
        <v>156.47999999999999</v>
      </c>
      <c r="I206" s="27"/>
      <c r="J206" s="47">
        <f>Source!AT102</f>
        <v>100</v>
      </c>
      <c r="K206" s="45">
        <f>SUM(T201:T208)</f>
        <v>156.47999999999999</v>
      </c>
      <c r="L206" s="44"/>
    </row>
    <row r="207" spans="1:32" x14ac:dyDescent="0.25">
      <c r="A207" s="41"/>
      <c r="B207" s="42"/>
      <c r="C207" s="42" t="s">
        <v>496</v>
      </c>
      <c r="D207" s="43" t="s">
        <v>495</v>
      </c>
      <c r="E207" s="44">
        <f>Source!CA102</f>
        <v>65</v>
      </c>
      <c r="F207" s="28"/>
      <c r="G207" s="27"/>
      <c r="H207" s="45">
        <f>SUM(U201:U208)</f>
        <v>101.71</v>
      </c>
      <c r="I207" s="27"/>
      <c r="J207" s="47">
        <f>Source!AU102</f>
        <v>65</v>
      </c>
      <c r="K207" s="45">
        <f>SUM(V201:V208)</f>
        <v>101.71</v>
      </c>
      <c r="L207" s="44"/>
    </row>
    <row r="208" spans="1:32" x14ac:dyDescent="0.25">
      <c r="A208" s="48"/>
      <c r="B208" s="49"/>
      <c r="C208" s="49" t="s">
        <v>497</v>
      </c>
      <c r="D208" s="50" t="s">
        <v>498</v>
      </c>
      <c r="E208" s="51">
        <f>Source!AQ102</f>
        <v>0.96</v>
      </c>
      <c r="F208" s="52"/>
      <c r="G208" s="53" t="str">
        <f>Source!DI102</f>
        <v/>
      </c>
      <c r="H208" s="52"/>
      <c r="I208" s="53"/>
      <c r="J208" s="53"/>
      <c r="K208" s="52"/>
      <c r="L208" s="52">
        <f>Source!U102</f>
        <v>15.36</v>
      </c>
    </row>
    <row r="209" spans="1:26" x14ac:dyDescent="0.25">
      <c r="A209" s="54"/>
      <c r="B209" s="54"/>
      <c r="C209" s="54"/>
      <c r="D209" s="54"/>
      <c r="E209" s="54"/>
      <c r="F209" s="54"/>
      <c r="G209" s="75">
        <f>H202+H203+H205+H206+H207</f>
        <v>479.14999999999992</v>
      </c>
      <c r="H209" s="75"/>
      <c r="I209" s="54"/>
      <c r="J209" s="75">
        <f>K202+K203+K205+K206+K207</f>
        <v>479.14999999999992</v>
      </c>
      <c r="K209" s="75"/>
      <c r="L209" s="55">
        <f>Source!U102</f>
        <v>15.36</v>
      </c>
      <c r="O209" s="19">
        <f>G209</f>
        <v>479.14999999999992</v>
      </c>
      <c r="P209" s="19">
        <f>J209</f>
        <v>479.14999999999992</v>
      </c>
      <c r="Q209" s="19">
        <f>L209</f>
        <v>15.36</v>
      </c>
      <c r="W209">
        <f>IF(Source!BI102&lt;=1,H202+H203+H205+H206+H207, 0)</f>
        <v>0</v>
      </c>
      <c r="X209">
        <f>IF(Source!BI102=2,H202+H203+H205+H206+H207, 0)</f>
        <v>479.14999999999992</v>
      </c>
      <c r="Y209">
        <f>IF(Source!BI102=3,H202+H203+H205+H206+H207, 0)</f>
        <v>0</v>
      </c>
      <c r="Z209">
        <f>IF(Source!BI102=4,H202+H203+H205+H206+H207, 0)</f>
        <v>0</v>
      </c>
    </row>
    <row r="210" spans="1:26" ht="66" x14ac:dyDescent="0.25">
      <c r="A210" s="56" t="str">
        <f>Source!E103</f>
        <v>33</v>
      </c>
      <c r="B210" s="57" t="str">
        <f>Source!F103</f>
        <v>цена поставщика</v>
      </c>
      <c r="C210" s="57" t="s">
        <v>515</v>
      </c>
      <c r="D210" s="58" t="str">
        <f>Source!H103</f>
        <v>ШТ</v>
      </c>
      <c r="E210" s="59">
        <f>Source!I103</f>
        <v>8</v>
      </c>
      <c r="F210" s="60">
        <f>Source!AL103</f>
        <v>15305.9</v>
      </c>
      <c r="G210" s="61" t="str">
        <f>Source!DD103</f>
        <v/>
      </c>
      <c r="H210" s="60">
        <f>ROUND(Source!AC103*Source!I103, 2)</f>
        <v>122447.2</v>
      </c>
      <c r="I210" s="61" t="str">
        <f>Source!BO103</f>
        <v/>
      </c>
      <c r="J210" s="61">
        <f>IF(Source!BC103&lt;&gt; 0, Source!BC103, 1)</f>
        <v>1</v>
      </c>
      <c r="K210" s="60">
        <f>Source!P103</f>
        <v>122447.2</v>
      </c>
      <c r="L210" s="59"/>
      <c r="S210">
        <f>ROUND((Source!FX103/100)*((ROUND(Source!AF103*Source!I103, 2)+ROUND(Source!AE103*Source!I103, 2))), 2)</f>
        <v>0</v>
      </c>
      <c r="T210">
        <f>Source!X103</f>
        <v>0</v>
      </c>
      <c r="U210">
        <f>ROUND((Source!FY103/100)*((ROUND(Source!AF103*Source!I103, 2)+ROUND(Source!AE103*Source!I103, 2))), 2)</f>
        <v>0</v>
      </c>
      <c r="V210">
        <f>Source!Y103</f>
        <v>0</v>
      </c>
    </row>
    <row r="211" spans="1:26" x14ac:dyDescent="0.25">
      <c r="A211" s="21"/>
      <c r="B211" s="21"/>
      <c r="C211" s="21"/>
      <c r="D211" s="21"/>
      <c r="E211" s="21"/>
      <c r="F211" s="21"/>
      <c r="G211" s="76">
        <f>H210</f>
        <v>122447.2</v>
      </c>
      <c r="H211" s="76"/>
      <c r="I211" s="21"/>
      <c r="J211" s="76">
        <f>K210</f>
        <v>122447.2</v>
      </c>
      <c r="K211" s="76"/>
      <c r="L211" s="62">
        <f>Source!U103</f>
        <v>0</v>
      </c>
      <c r="O211" s="19">
        <f>G211</f>
        <v>122447.2</v>
      </c>
      <c r="P211" s="19">
        <f>J211</f>
        <v>122447.2</v>
      </c>
      <c r="Q211" s="19">
        <f>L211</f>
        <v>0</v>
      </c>
      <c r="W211">
        <f>IF(Source!BI103&lt;=1,H210, 0)</f>
        <v>0</v>
      </c>
      <c r="X211">
        <f>IF(Source!BI103=2,H210, 0)</f>
        <v>0</v>
      </c>
      <c r="Y211">
        <f>IF(Source!BI103=3,H210, 0)</f>
        <v>122447.2</v>
      </c>
      <c r="Z211">
        <f>IF(Source!BI103=4,H210, 0)</f>
        <v>0</v>
      </c>
    </row>
    <row r="212" spans="1:26" ht="66" x14ac:dyDescent="0.25">
      <c r="A212" s="56" t="str">
        <f>Source!E104</f>
        <v>34</v>
      </c>
      <c r="B212" s="57" t="str">
        <f>Source!F104</f>
        <v>цена поставщика</v>
      </c>
      <c r="C212" s="57" t="s">
        <v>516</v>
      </c>
      <c r="D212" s="58" t="str">
        <f>Source!H104</f>
        <v>ШТ</v>
      </c>
      <c r="E212" s="59">
        <f>Source!I104</f>
        <v>4</v>
      </c>
      <c r="F212" s="60">
        <f>Source!AL104</f>
        <v>4749.1100000000006</v>
      </c>
      <c r="G212" s="61" t="str">
        <f>Source!DD104</f>
        <v/>
      </c>
      <c r="H212" s="60">
        <f>ROUND(Source!AC104*Source!I104, 2)</f>
        <v>18996.439999999999</v>
      </c>
      <c r="I212" s="61" t="str">
        <f>Source!BO104</f>
        <v/>
      </c>
      <c r="J212" s="61">
        <f>IF(Source!BC104&lt;&gt; 0, Source!BC104, 1)</f>
        <v>1</v>
      </c>
      <c r="K212" s="60">
        <f>Source!P104</f>
        <v>18996.439999999999</v>
      </c>
      <c r="L212" s="59"/>
      <c r="S212">
        <f>ROUND((Source!FX104/100)*((ROUND(Source!AF104*Source!I104, 2)+ROUND(Source!AE104*Source!I104, 2))), 2)</f>
        <v>0</v>
      </c>
      <c r="T212">
        <f>Source!X104</f>
        <v>0</v>
      </c>
      <c r="U212">
        <f>ROUND((Source!FY104/100)*((ROUND(Source!AF104*Source!I104, 2)+ROUND(Source!AE104*Source!I104, 2))), 2)</f>
        <v>0</v>
      </c>
      <c r="V212">
        <f>Source!Y104</f>
        <v>0</v>
      </c>
    </row>
    <row r="213" spans="1:26" x14ac:dyDescent="0.25">
      <c r="A213" s="21"/>
      <c r="B213" s="21"/>
      <c r="C213" s="21"/>
      <c r="D213" s="21"/>
      <c r="E213" s="21"/>
      <c r="F213" s="21"/>
      <c r="G213" s="76">
        <f>H212</f>
        <v>18996.439999999999</v>
      </c>
      <c r="H213" s="76"/>
      <c r="I213" s="21"/>
      <c r="J213" s="76">
        <f>K212</f>
        <v>18996.439999999999</v>
      </c>
      <c r="K213" s="76"/>
      <c r="L213" s="62">
        <f>Source!U104</f>
        <v>0</v>
      </c>
      <c r="O213" s="19">
        <f>G213</f>
        <v>18996.439999999999</v>
      </c>
      <c r="P213" s="19">
        <f>J213</f>
        <v>18996.439999999999</v>
      </c>
      <c r="Q213" s="19">
        <f>L213</f>
        <v>0</v>
      </c>
      <c r="W213">
        <f>IF(Source!BI104&lt;=1,H212, 0)</f>
        <v>0</v>
      </c>
      <c r="X213">
        <f>IF(Source!BI104=2,H212, 0)</f>
        <v>0</v>
      </c>
      <c r="Y213">
        <f>IF(Source!BI104=3,H212, 0)</f>
        <v>18996.439999999999</v>
      </c>
      <c r="Z213">
        <f>IF(Source!BI104=4,H212, 0)</f>
        <v>0</v>
      </c>
    </row>
    <row r="214" spans="1:26" ht="66" x14ac:dyDescent="0.25">
      <c r="A214" s="56" t="str">
        <f>Source!E105</f>
        <v>35</v>
      </c>
      <c r="B214" s="57" t="str">
        <f>Source!F105</f>
        <v>цена поставщика</v>
      </c>
      <c r="C214" s="57" t="s">
        <v>517</v>
      </c>
      <c r="D214" s="58" t="str">
        <f>Source!H105</f>
        <v>ШТ</v>
      </c>
      <c r="E214" s="59">
        <f>Source!I105</f>
        <v>4</v>
      </c>
      <c r="F214" s="60">
        <f>Source!AL105</f>
        <v>5810.09</v>
      </c>
      <c r="G214" s="61" t="str">
        <f>Source!DD105</f>
        <v/>
      </c>
      <c r="H214" s="60">
        <f>ROUND(Source!AC105*Source!I105, 2)</f>
        <v>23240.36</v>
      </c>
      <c r="I214" s="61" t="str">
        <f>Source!BO105</f>
        <v/>
      </c>
      <c r="J214" s="61">
        <f>IF(Source!BC105&lt;&gt; 0, Source!BC105, 1)</f>
        <v>1</v>
      </c>
      <c r="K214" s="60">
        <f>Source!P105</f>
        <v>23240.36</v>
      </c>
      <c r="L214" s="59"/>
      <c r="S214">
        <f>ROUND((Source!FX105/100)*((ROUND(Source!AF105*Source!I105, 2)+ROUND(Source!AE105*Source!I105, 2))), 2)</f>
        <v>0</v>
      </c>
      <c r="T214">
        <f>Source!X105</f>
        <v>0</v>
      </c>
      <c r="U214">
        <f>ROUND((Source!FY105/100)*((ROUND(Source!AF105*Source!I105, 2)+ROUND(Source!AE105*Source!I105, 2))), 2)</f>
        <v>0</v>
      </c>
      <c r="V214">
        <f>Source!Y105</f>
        <v>0</v>
      </c>
    </row>
    <row r="215" spans="1:26" x14ac:dyDescent="0.25">
      <c r="A215" s="21"/>
      <c r="B215" s="21"/>
      <c r="C215" s="21"/>
      <c r="D215" s="21"/>
      <c r="E215" s="21"/>
      <c r="F215" s="21"/>
      <c r="G215" s="76">
        <f>H214</f>
        <v>23240.36</v>
      </c>
      <c r="H215" s="76"/>
      <c r="I215" s="21"/>
      <c r="J215" s="76">
        <f>K214</f>
        <v>23240.36</v>
      </c>
      <c r="K215" s="76"/>
      <c r="L215" s="62">
        <f>Source!U105</f>
        <v>0</v>
      </c>
      <c r="O215" s="19">
        <f>G215</f>
        <v>23240.36</v>
      </c>
      <c r="P215" s="19">
        <f>J215</f>
        <v>23240.36</v>
      </c>
      <c r="Q215" s="19">
        <f>L215</f>
        <v>0</v>
      </c>
      <c r="W215">
        <f>IF(Source!BI105&lt;=1,H214, 0)</f>
        <v>0</v>
      </c>
      <c r="X215">
        <f>IF(Source!BI105=2,H214, 0)</f>
        <v>0</v>
      </c>
      <c r="Y215">
        <f>IF(Source!BI105=3,H214, 0)</f>
        <v>23240.36</v>
      </c>
      <c r="Z215">
        <f>IF(Source!BI105=4,H214, 0)</f>
        <v>0</v>
      </c>
    </row>
    <row r="216" spans="1:26" x14ac:dyDescent="0.25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</row>
    <row r="217" spans="1:26" x14ac:dyDescent="0.25">
      <c r="A217" s="73" t="str">
        <f>CONCATENATE("Итого по разделу: ",IF(Source!G107&lt;&gt;"Новый раздел", Source!G107, ""))</f>
        <v>Итого по разделу: 2.Отопление</v>
      </c>
      <c r="B217" s="73"/>
      <c r="C217" s="73"/>
      <c r="D217" s="73"/>
      <c r="E217" s="73"/>
      <c r="F217" s="73"/>
      <c r="G217" s="74">
        <f>SUM(O200:O216)</f>
        <v>165163.14999999997</v>
      </c>
      <c r="H217" s="74"/>
      <c r="I217" s="66"/>
      <c r="J217" s="74">
        <f>SUM(P200:P216)</f>
        <v>165163.14999999997</v>
      </c>
      <c r="K217" s="74"/>
      <c r="L217" s="55">
        <f>SUM(Q200:Q216)</f>
        <v>15.36</v>
      </c>
    </row>
    <row r="218" spans="1:26" x14ac:dyDescent="0.25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</row>
    <row r="219" spans="1:26" x14ac:dyDescent="0.25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</row>
    <row r="220" spans="1:26" x14ac:dyDescent="0.25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</row>
    <row r="221" spans="1:26" x14ac:dyDescent="0.25">
      <c r="A221" s="77" t="str">
        <f>CONCATENATE("Раздел: ",IF(Source!G136&lt;&gt;"Новый раздел", Source!G136, ""))</f>
        <v>Раздел: 3.Вентиляция</v>
      </c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</row>
    <row r="222" spans="1:26" ht="39.6" x14ac:dyDescent="0.25">
      <c r="A222" s="41" t="str">
        <f>Source!E140</f>
        <v>36</v>
      </c>
      <c r="B222" s="42" t="s">
        <v>518</v>
      </c>
      <c r="C222" s="42" t="str">
        <f>Source!G140</f>
        <v>Установка воздухораспределителей, предназначенных для подачи воздуха в рабочую зону, массой до 20 кг</v>
      </c>
      <c r="D222" s="43" t="str">
        <f>Source!H140</f>
        <v>ШТ</v>
      </c>
      <c r="E222" s="44">
        <f>Source!I140</f>
        <v>4</v>
      </c>
      <c r="F222" s="45">
        <f>Source!AL140+Source!AM140+Source!AO140</f>
        <v>22.729999999999997</v>
      </c>
      <c r="G222" s="27"/>
      <c r="H222" s="45"/>
      <c r="I222" s="27" t="str">
        <f>Source!BO140</f>
        <v/>
      </c>
      <c r="J222" s="27"/>
      <c r="K222" s="45"/>
      <c r="L222" s="44"/>
      <c r="S222">
        <f>ROUND((Source!FX140/100)*((ROUND(Source!AF140*Source!I140, 2)+ROUND(Source!AE140*Source!I140, 2))), 2)</f>
        <v>66.09</v>
      </c>
      <c r="T222">
        <f>Source!X140</f>
        <v>66.31</v>
      </c>
      <c r="U222">
        <f>ROUND((Source!FY140/100)*((ROUND(Source!AF140*Source!I140, 2)+ROUND(Source!AE140*Source!I140, 2))), 2)</f>
        <v>38.659999999999997</v>
      </c>
      <c r="V222">
        <f>Source!Y140</f>
        <v>38.909999999999997</v>
      </c>
    </row>
    <row r="223" spans="1:26" x14ac:dyDescent="0.25">
      <c r="A223" s="41"/>
      <c r="B223" s="42"/>
      <c r="C223" s="42" t="s">
        <v>491</v>
      </c>
      <c r="D223" s="43"/>
      <c r="E223" s="44"/>
      <c r="F223" s="45">
        <f>Source!AO140</f>
        <v>11.78</v>
      </c>
      <c r="G223" s="27" t="str">
        <f>Source!DG140</f>
        <v>)*1,15</v>
      </c>
      <c r="H223" s="45">
        <f>ROUND(Source!AF140*Source!I140, 2)</f>
        <v>54.2</v>
      </c>
      <c r="I223" s="27"/>
      <c r="J223" s="27">
        <f>IF(Source!BA140&lt;&gt; 0, Source!BA140, 1)</f>
        <v>1</v>
      </c>
      <c r="K223" s="45">
        <f>Source!S140</f>
        <v>54.2</v>
      </c>
      <c r="L223" s="44"/>
      <c r="R223">
        <f>H223</f>
        <v>54.2</v>
      </c>
    </row>
    <row r="224" spans="1:26" x14ac:dyDescent="0.25">
      <c r="A224" s="41"/>
      <c r="B224" s="42"/>
      <c r="C224" s="42" t="s">
        <v>195</v>
      </c>
      <c r="D224" s="43"/>
      <c r="E224" s="44"/>
      <c r="F224" s="45">
        <f>Source!AM140</f>
        <v>3.82</v>
      </c>
      <c r="G224" s="27" t="str">
        <f>Source!DE140</f>
        <v>)*1,25</v>
      </c>
      <c r="H224" s="45">
        <f>ROUND(Source!AD140*Source!I140, 2)</f>
        <v>19.12</v>
      </c>
      <c r="I224" s="27"/>
      <c r="J224" s="27">
        <f>IF(Source!BB140&lt;&gt; 0, Source!BB140, 1)</f>
        <v>1</v>
      </c>
      <c r="K224" s="45">
        <f>Source!Q140</f>
        <v>19.12</v>
      </c>
      <c r="L224" s="44"/>
    </row>
    <row r="225" spans="1:26" x14ac:dyDescent="0.25">
      <c r="A225" s="41"/>
      <c r="B225" s="42"/>
      <c r="C225" s="42" t="s">
        <v>492</v>
      </c>
      <c r="D225" s="43"/>
      <c r="E225" s="44"/>
      <c r="F225" s="45">
        <f>Source!AN140</f>
        <v>0.12</v>
      </c>
      <c r="G225" s="27" t="str">
        <f>Source!DF140</f>
        <v>)*1,25</v>
      </c>
      <c r="H225" s="46">
        <f>ROUND(Source!AE140*Source!I140, 2)</f>
        <v>0.6</v>
      </c>
      <c r="I225" s="27"/>
      <c r="J225" s="27">
        <f>IF(Source!BS140&lt;&gt; 0, Source!BS140, 1)</f>
        <v>1</v>
      </c>
      <c r="K225" s="46">
        <f>Source!R140</f>
        <v>0.6</v>
      </c>
      <c r="L225" s="44"/>
      <c r="R225">
        <f>H225</f>
        <v>0.6</v>
      </c>
    </row>
    <row r="226" spans="1:26" x14ac:dyDescent="0.25">
      <c r="A226" s="41"/>
      <c r="B226" s="42"/>
      <c r="C226" s="42" t="s">
        <v>493</v>
      </c>
      <c r="D226" s="43"/>
      <c r="E226" s="44"/>
      <c r="F226" s="45">
        <f>Source!AL140</f>
        <v>7.13</v>
      </c>
      <c r="G226" s="27" t="str">
        <f>Source!DD140</f>
        <v/>
      </c>
      <c r="H226" s="45">
        <f>ROUND(Source!AC140*Source!I140, 2)</f>
        <v>28.52</v>
      </c>
      <c r="I226" s="27"/>
      <c r="J226" s="27">
        <f>IF(Source!BC140&lt;&gt; 0, Source!BC140, 1)</f>
        <v>1</v>
      </c>
      <c r="K226" s="45">
        <f>Source!P140</f>
        <v>28.52</v>
      </c>
      <c r="L226" s="44"/>
    </row>
    <row r="227" spans="1:26" x14ac:dyDescent="0.25">
      <c r="A227" s="41"/>
      <c r="B227" s="42"/>
      <c r="C227" s="42" t="s">
        <v>494</v>
      </c>
      <c r="D227" s="43" t="s">
        <v>495</v>
      </c>
      <c r="E227" s="44">
        <f>Source!BZ140</f>
        <v>134</v>
      </c>
      <c r="F227" s="78" t="str">
        <f>CONCATENATE(" )", Source!DL140, Source!FT140, "=", Source!FX140)</f>
        <v xml:space="preserve"> )*0,9=120,6</v>
      </c>
      <c r="G227" s="79"/>
      <c r="H227" s="45">
        <f>SUM(S222:S229)</f>
        <v>66.09</v>
      </c>
      <c r="I227" s="27"/>
      <c r="J227" s="47">
        <f>Source!AT140</f>
        <v>121</v>
      </c>
      <c r="K227" s="45">
        <f>SUM(T222:T229)</f>
        <v>66.31</v>
      </c>
      <c r="L227" s="44"/>
    </row>
    <row r="228" spans="1:26" x14ac:dyDescent="0.25">
      <c r="A228" s="41"/>
      <c r="B228" s="42"/>
      <c r="C228" s="42" t="s">
        <v>496</v>
      </c>
      <c r="D228" s="43" t="s">
        <v>495</v>
      </c>
      <c r="E228" s="44">
        <f>Source!CA140</f>
        <v>83</v>
      </c>
      <c r="F228" s="78" t="str">
        <f>CONCATENATE(" )", Source!DM140, Source!FU140, "=", Source!FY140)</f>
        <v xml:space="preserve"> )*0,85=70,55</v>
      </c>
      <c r="G228" s="79"/>
      <c r="H228" s="45">
        <f>SUM(U222:U229)</f>
        <v>38.659999999999997</v>
      </c>
      <c r="I228" s="27"/>
      <c r="J228" s="47">
        <f>Source!AU140</f>
        <v>71</v>
      </c>
      <c r="K228" s="45">
        <f>SUM(V222:V229)</f>
        <v>38.909999999999997</v>
      </c>
      <c r="L228" s="44"/>
    </row>
    <row r="229" spans="1:26" x14ac:dyDescent="0.25">
      <c r="A229" s="48"/>
      <c r="B229" s="49"/>
      <c r="C229" s="49" t="s">
        <v>497</v>
      </c>
      <c r="D229" s="50" t="s">
        <v>498</v>
      </c>
      <c r="E229" s="51">
        <f>Source!AQ140</f>
        <v>1.33</v>
      </c>
      <c r="F229" s="52"/>
      <c r="G229" s="53" t="str">
        <f>Source!DI140</f>
        <v>)*1,15</v>
      </c>
      <c r="H229" s="52"/>
      <c r="I229" s="53"/>
      <c r="J229" s="53"/>
      <c r="K229" s="52"/>
      <c r="L229" s="52">
        <f>Source!U140</f>
        <v>6.1179999999999994</v>
      </c>
    </row>
    <row r="230" spans="1:26" x14ac:dyDescent="0.25">
      <c r="A230" s="54"/>
      <c r="B230" s="54"/>
      <c r="C230" s="54"/>
      <c r="D230" s="54"/>
      <c r="E230" s="54"/>
      <c r="F230" s="54"/>
      <c r="G230" s="75">
        <f>H223+H224+H226+H227+H228</f>
        <v>206.59</v>
      </c>
      <c r="H230" s="75"/>
      <c r="I230" s="54"/>
      <c r="J230" s="75">
        <f>K223+K224+K226+K227+K228</f>
        <v>207.06</v>
      </c>
      <c r="K230" s="75"/>
      <c r="L230" s="55">
        <f>Source!U140</f>
        <v>6.1179999999999994</v>
      </c>
      <c r="O230" s="19">
        <f>G230</f>
        <v>206.59</v>
      </c>
      <c r="P230" s="19">
        <f>J230</f>
        <v>207.06</v>
      </c>
      <c r="Q230" s="19">
        <f>L230</f>
        <v>6.1179999999999994</v>
      </c>
      <c r="W230">
        <f>IF(Source!BI140&lt;=1,H223+H224+H226+H227+H228, 0)</f>
        <v>206.59</v>
      </c>
      <c r="X230">
        <f>IF(Source!BI140=2,H223+H224+H226+H227+H228, 0)</f>
        <v>0</v>
      </c>
      <c r="Y230">
        <f>IF(Source!BI140=3,H223+H224+H226+H227+H228, 0)</f>
        <v>0</v>
      </c>
      <c r="Z230">
        <f>IF(Source!BI140=4,H223+H224+H226+H227+H228, 0)</f>
        <v>0</v>
      </c>
    </row>
    <row r="231" spans="1:26" ht="52.8" x14ac:dyDescent="0.25">
      <c r="A231" s="56" t="str">
        <f>Source!E141</f>
        <v>37</v>
      </c>
      <c r="B231" s="57" t="str">
        <f>Source!F141</f>
        <v>цена поставщика</v>
      </c>
      <c r="C231" s="57" t="s">
        <v>519</v>
      </c>
      <c r="D231" s="58" t="str">
        <f>Source!H141</f>
        <v>ШТ</v>
      </c>
      <c r="E231" s="59">
        <f>Source!I141</f>
        <v>4</v>
      </c>
      <c r="F231" s="60">
        <f>Source!AL141</f>
        <v>3988.6300000000006</v>
      </c>
      <c r="G231" s="61" t="str">
        <f>Source!DD141</f>
        <v/>
      </c>
      <c r="H231" s="60">
        <f>ROUND(Source!AC141*Source!I141, 2)</f>
        <v>15954.52</v>
      </c>
      <c r="I231" s="61" t="str">
        <f>Source!BO141</f>
        <v/>
      </c>
      <c r="J231" s="61">
        <f>IF(Source!BC141&lt;&gt; 0, Source!BC141, 1)</f>
        <v>1</v>
      </c>
      <c r="K231" s="60">
        <f>Source!P141</f>
        <v>15954.52</v>
      </c>
      <c r="L231" s="59"/>
      <c r="S231">
        <f>ROUND((Source!FX141/100)*((ROUND(Source!AF141*Source!I141, 2)+ROUND(Source!AE141*Source!I141, 2))), 2)</f>
        <v>0</v>
      </c>
      <c r="T231">
        <f>Source!X141</f>
        <v>0</v>
      </c>
      <c r="U231">
        <f>ROUND((Source!FY141/100)*((ROUND(Source!AF141*Source!I141, 2)+ROUND(Source!AE141*Source!I141, 2))), 2)</f>
        <v>0</v>
      </c>
      <c r="V231">
        <f>Source!Y141</f>
        <v>0</v>
      </c>
    </row>
    <row r="232" spans="1:26" x14ac:dyDescent="0.25">
      <c r="A232" s="21"/>
      <c r="B232" s="21"/>
      <c r="C232" s="21"/>
      <c r="D232" s="21"/>
      <c r="E232" s="21"/>
      <c r="F232" s="21"/>
      <c r="G232" s="76">
        <f>H231</f>
        <v>15954.52</v>
      </c>
      <c r="H232" s="76"/>
      <c r="I232" s="21"/>
      <c r="J232" s="76">
        <f>K231</f>
        <v>15954.52</v>
      </c>
      <c r="K232" s="76"/>
      <c r="L232" s="62">
        <f>Source!U141</f>
        <v>0</v>
      </c>
      <c r="O232" s="19">
        <f>G232</f>
        <v>15954.52</v>
      </c>
      <c r="P232" s="19">
        <f>J232</f>
        <v>15954.52</v>
      </c>
      <c r="Q232" s="19">
        <f>L232</f>
        <v>0</v>
      </c>
      <c r="W232">
        <f>IF(Source!BI141&lt;=1,H231, 0)</f>
        <v>0</v>
      </c>
      <c r="X232">
        <f>IF(Source!BI141=2,H231, 0)</f>
        <v>0</v>
      </c>
      <c r="Y232">
        <f>IF(Source!BI141=3,H231, 0)</f>
        <v>15954.52</v>
      </c>
      <c r="Z232">
        <f>IF(Source!BI141=4,H231, 0)</f>
        <v>0</v>
      </c>
    </row>
    <row r="233" spans="1:26" x14ac:dyDescent="0.25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</row>
    <row r="234" spans="1:26" x14ac:dyDescent="0.25">
      <c r="A234" s="73" t="str">
        <f>CONCATENATE("Итого по разделу: ",IF(Source!G143&lt;&gt;"Новый раздел", Source!G143, ""))</f>
        <v>Итого по разделу: 3.Вентиляция</v>
      </c>
      <c r="B234" s="73"/>
      <c r="C234" s="73"/>
      <c r="D234" s="73"/>
      <c r="E234" s="73"/>
      <c r="F234" s="73"/>
      <c r="G234" s="74">
        <f>SUM(O221:O233)</f>
        <v>16161.11</v>
      </c>
      <c r="H234" s="74"/>
      <c r="I234" s="66"/>
      <c r="J234" s="74">
        <f>SUM(P221:P233)</f>
        <v>16161.58</v>
      </c>
      <c r="K234" s="74"/>
      <c r="L234" s="55">
        <f>SUM(Q221:Q233)</f>
        <v>6.1179999999999994</v>
      </c>
    </row>
    <row r="235" spans="1:26" x14ac:dyDescent="0.25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</row>
    <row r="236" spans="1:26" x14ac:dyDescent="0.25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</row>
    <row r="237" spans="1:26" x14ac:dyDescent="0.25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</row>
    <row r="238" spans="1:26" x14ac:dyDescent="0.25">
      <c r="A238" s="73" t="str">
        <f>CONCATENATE("Итого по локальной смете: ",IF(Source!G172&lt;&gt;"Новая локальная смета", Source!G172, ""))</f>
        <v xml:space="preserve">Итого по локальной смете: </v>
      </c>
      <c r="B238" s="73"/>
      <c r="C238" s="73"/>
      <c r="D238" s="73"/>
      <c r="E238" s="73"/>
      <c r="F238" s="73"/>
      <c r="G238" s="74">
        <f>SUM(O27:O237)</f>
        <v>207838.69</v>
      </c>
      <c r="H238" s="74"/>
      <c r="I238" s="66"/>
      <c r="J238" s="74">
        <f>SUM(P27:P237)</f>
        <v>207839.16</v>
      </c>
      <c r="K238" s="74"/>
      <c r="L238" s="55">
        <f>SUM(Q27:Q237)</f>
        <v>117.9228</v>
      </c>
    </row>
    <row r="239" spans="1:26" x14ac:dyDescent="0.25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</row>
    <row r="240" spans="1:26" x14ac:dyDescent="0.25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</row>
    <row r="241" spans="1:12" x14ac:dyDescent="0.25">
      <c r="A241" s="54"/>
      <c r="B241" s="54"/>
      <c r="C241" s="80" t="str">
        <f>Source!H174</f>
        <v>Прямые затраты</v>
      </c>
      <c r="D241" s="80"/>
      <c r="E241" s="80"/>
      <c r="F241" s="80"/>
      <c r="G241" s="80"/>
      <c r="H241" s="80"/>
      <c r="I241" s="80"/>
      <c r="J241" s="81">
        <f>IF(Source!F174=0, "", Source!F174)</f>
        <v>205949.59</v>
      </c>
      <c r="K241" s="81"/>
      <c r="L241" s="54"/>
    </row>
    <row r="242" spans="1:12" x14ac:dyDescent="0.25">
      <c r="A242" s="54"/>
      <c r="B242" s="54"/>
      <c r="C242" s="80" t="str">
        <f>Source!H178</f>
        <v>Стоимость материалов (всего)</v>
      </c>
      <c r="D242" s="80"/>
      <c r="E242" s="80"/>
      <c r="F242" s="80"/>
      <c r="G242" s="80"/>
      <c r="H242" s="80"/>
      <c r="I242" s="80"/>
      <c r="J242" s="81">
        <f>IF(Source!F178=0, "", Source!F178)</f>
        <v>7977.69</v>
      </c>
      <c r="K242" s="81"/>
      <c r="L242" s="54"/>
    </row>
    <row r="243" spans="1:12" x14ac:dyDescent="0.25">
      <c r="A243" s="54"/>
      <c r="B243" s="54"/>
      <c r="C243" s="80" t="str">
        <f>Source!H181</f>
        <v>Стоимость оборудования (всего)</v>
      </c>
      <c r="D243" s="80"/>
      <c r="E243" s="80"/>
      <c r="F243" s="80"/>
      <c r="G243" s="80"/>
      <c r="H243" s="80"/>
      <c r="I243" s="80"/>
      <c r="J243" s="81">
        <f>IF(Source!F181=0, "", Source!F181)</f>
        <v>196721.56</v>
      </c>
      <c r="K243" s="81"/>
      <c r="L243" s="54"/>
    </row>
    <row r="244" spans="1:12" x14ac:dyDescent="0.25">
      <c r="A244" s="54"/>
      <c r="B244" s="54"/>
      <c r="C244" s="80" t="str">
        <f>Source!H184</f>
        <v>Эксплуатация машин</v>
      </c>
      <c r="D244" s="80"/>
      <c r="E244" s="80"/>
      <c r="F244" s="80"/>
      <c r="G244" s="80"/>
      <c r="H244" s="80"/>
      <c r="I244" s="80"/>
      <c r="J244" s="81">
        <f>IF(Source!F184=0, "", Source!F184)</f>
        <v>126.01</v>
      </c>
      <c r="K244" s="81"/>
      <c r="L244" s="54"/>
    </row>
    <row r="245" spans="1:12" x14ac:dyDescent="0.25">
      <c r="A245" s="54"/>
      <c r="B245" s="54"/>
      <c r="C245" s="80" t="str">
        <f>Source!H186</f>
        <v>ЗП машинистов</v>
      </c>
      <c r="D245" s="80"/>
      <c r="E245" s="80"/>
      <c r="F245" s="80"/>
      <c r="G245" s="80"/>
      <c r="H245" s="80"/>
      <c r="I245" s="80"/>
      <c r="J245" s="81">
        <f>IF(Source!F186=0, "", Source!F186)</f>
        <v>11.89</v>
      </c>
      <c r="K245" s="81"/>
      <c r="L245" s="54"/>
    </row>
    <row r="246" spans="1:12" x14ac:dyDescent="0.25">
      <c r="A246" s="54"/>
      <c r="B246" s="54"/>
      <c r="C246" s="80" t="str">
        <f>Source!H187</f>
        <v>Основная ЗП рабочих</v>
      </c>
      <c r="D246" s="80"/>
      <c r="E246" s="80"/>
      <c r="F246" s="80"/>
      <c r="G246" s="80"/>
      <c r="H246" s="80"/>
      <c r="I246" s="80"/>
      <c r="J246" s="81">
        <f>IF(Source!F187=0, "", Source!F187)</f>
        <v>1124.33</v>
      </c>
      <c r="K246" s="81"/>
      <c r="L246" s="54"/>
    </row>
    <row r="247" spans="1:12" x14ac:dyDescent="0.25">
      <c r="A247" s="54"/>
      <c r="B247" s="54"/>
      <c r="C247" s="80" t="str">
        <f>Source!H189</f>
        <v>Строительные работы с НР и СП</v>
      </c>
      <c r="D247" s="80"/>
      <c r="E247" s="80"/>
      <c r="F247" s="80"/>
      <c r="G247" s="80"/>
      <c r="H247" s="80"/>
      <c r="I247" s="80"/>
      <c r="J247" s="81">
        <f>IF(Source!F189=0, "", Source!F189)</f>
        <v>1020.11</v>
      </c>
      <c r="K247" s="81"/>
      <c r="L247" s="54"/>
    </row>
    <row r="248" spans="1:12" x14ac:dyDescent="0.25">
      <c r="A248" s="54"/>
      <c r="B248" s="54"/>
      <c r="C248" s="80" t="str">
        <f>Source!H190</f>
        <v>Монтажные работы с НР и СП</v>
      </c>
      <c r="D248" s="80"/>
      <c r="E248" s="80"/>
      <c r="F248" s="80"/>
      <c r="G248" s="80"/>
      <c r="H248" s="80"/>
      <c r="I248" s="80"/>
      <c r="J248" s="81">
        <f>IF(Source!F190=0, "", Source!F190)</f>
        <v>10097.49</v>
      </c>
      <c r="K248" s="81"/>
      <c r="L248" s="54"/>
    </row>
    <row r="249" spans="1:12" x14ac:dyDescent="0.25">
      <c r="A249" s="54"/>
      <c r="B249" s="54"/>
      <c r="C249" s="80" t="str">
        <f>Source!H194</f>
        <v>Трудозатраты строителей</v>
      </c>
      <c r="D249" s="80"/>
      <c r="E249" s="80"/>
      <c r="F249" s="80"/>
      <c r="G249" s="80"/>
      <c r="H249" s="80"/>
      <c r="I249" s="80"/>
      <c r="J249" s="83">
        <f>IF(Source!F194=0, "", Source!F194)</f>
        <v>117.9228</v>
      </c>
      <c r="K249" s="83"/>
      <c r="L249" s="54"/>
    </row>
    <row r="250" spans="1:12" x14ac:dyDescent="0.25">
      <c r="A250" s="54"/>
      <c r="B250" s="54"/>
      <c r="C250" s="80" t="str">
        <f>Source!H195</f>
        <v>Трудозатраты машинистов</v>
      </c>
      <c r="D250" s="80"/>
      <c r="E250" s="80"/>
      <c r="F250" s="80"/>
      <c r="G250" s="80"/>
      <c r="H250" s="80"/>
      <c r="I250" s="80"/>
      <c r="J250" s="83">
        <f>IF(Source!F195=0, "", Source!F195)</f>
        <v>0.93650000000000011</v>
      </c>
      <c r="K250" s="83"/>
      <c r="L250" s="54"/>
    </row>
    <row r="251" spans="1:12" x14ac:dyDescent="0.25">
      <c r="A251" s="54"/>
      <c r="B251" s="54"/>
      <c r="C251" s="80" t="str">
        <f>Source!H197</f>
        <v>Накладные расходы</v>
      </c>
      <c r="D251" s="80"/>
      <c r="E251" s="80"/>
      <c r="F251" s="80"/>
      <c r="G251" s="80"/>
      <c r="H251" s="80"/>
      <c r="I251" s="80"/>
      <c r="J251" s="81">
        <f>IF(Source!F197=0, "", Source!F197)</f>
        <v>1147.73</v>
      </c>
      <c r="K251" s="81"/>
      <c r="L251" s="54"/>
    </row>
    <row r="252" spans="1:12" x14ac:dyDescent="0.25">
      <c r="A252" s="54"/>
      <c r="B252" s="54"/>
      <c r="C252" s="80" t="str">
        <f>Source!H198</f>
        <v>Сметная прибыль</v>
      </c>
      <c r="D252" s="80"/>
      <c r="E252" s="80"/>
      <c r="F252" s="80"/>
      <c r="G252" s="80"/>
      <c r="H252" s="80"/>
      <c r="I252" s="80"/>
      <c r="J252" s="81">
        <f>IF(Source!F198=0, "", Source!F198)</f>
        <v>741.84</v>
      </c>
      <c r="K252" s="81"/>
      <c r="L252" s="54"/>
    </row>
    <row r="253" spans="1:12" x14ac:dyDescent="0.25">
      <c r="A253" s="54"/>
      <c r="B253" s="54"/>
      <c r="C253" s="80" t="str">
        <f>Source!H199</f>
        <v>Всего с НР и СП</v>
      </c>
      <c r="D253" s="80"/>
      <c r="E253" s="80"/>
      <c r="F253" s="80"/>
      <c r="G253" s="80"/>
      <c r="H253" s="80"/>
      <c r="I253" s="80"/>
      <c r="J253" s="81">
        <f>IF(Source!F199=0, "", Source!F199)</f>
        <v>207839.16</v>
      </c>
      <c r="K253" s="81"/>
      <c r="L253" s="54"/>
    </row>
    <row r="254" spans="1:12" x14ac:dyDescent="0.25">
      <c r="A254" s="54"/>
      <c r="B254" s="54"/>
      <c r="C254" s="47"/>
      <c r="D254" s="47"/>
      <c r="E254" s="47"/>
      <c r="F254" s="47"/>
      <c r="G254" s="47"/>
      <c r="H254" s="47"/>
      <c r="I254" s="47"/>
      <c r="J254" s="45"/>
      <c r="K254" s="45"/>
      <c r="L254" s="54"/>
    </row>
    <row r="255" spans="1:12" ht="32.4" customHeight="1" x14ac:dyDescent="0.25">
      <c r="A255" s="54"/>
      <c r="C255" s="93" t="s">
        <v>532</v>
      </c>
      <c r="D255" s="93"/>
      <c r="E255" s="93"/>
      <c r="F255" s="93"/>
      <c r="G255" s="93"/>
      <c r="H255" s="93"/>
      <c r="I255" s="93"/>
      <c r="J255" s="67"/>
      <c r="K255" s="68">
        <f>ROUND(J247*9.7,2)</f>
        <v>9895.07</v>
      </c>
      <c r="L255" s="54"/>
    </row>
    <row r="256" spans="1:12" ht="29.4" customHeight="1" x14ac:dyDescent="0.25">
      <c r="A256" s="54"/>
      <c r="C256" s="94" t="s">
        <v>533</v>
      </c>
      <c r="D256" s="94"/>
      <c r="E256" s="94"/>
      <c r="F256" s="94"/>
      <c r="G256" s="94"/>
      <c r="H256" s="94"/>
      <c r="I256" s="94"/>
      <c r="J256" s="67"/>
      <c r="K256" s="68">
        <f>ROUND(J248*9.7,2)</f>
        <v>97945.65</v>
      </c>
      <c r="L256" s="54"/>
    </row>
    <row r="257" spans="1:12" ht="19.95" customHeight="1" x14ac:dyDescent="0.25">
      <c r="A257" s="54"/>
      <c r="C257" s="93" t="s">
        <v>543</v>
      </c>
      <c r="D257" s="93"/>
      <c r="E257" s="93"/>
      <c r="F257" s="93"/>
      <c r="G257" s="93"/>
      <c r="H257" s="93"/>
      <c r="I257" s="93"/>
      <c r="J257" s="67"/>
      <c r="K257" s="68">
        <f>ROUND(J243*3.92,2)</f>
        <v>771148.52</v>
      </c>
      <c r="L257" s="54"/>
    </row>
    <row r="258" spans="1:12" ht="19.95" customHeight="1" x14ac:dyDescent="0.25">
      <c r="A258" s="54"/>
      <c r="C258" s="93" t="s">
        <v>534</v>
      </c>
      <c r="D258" s="93"/>
      <c r="E258" s="93"/>
      <c r="F258" s="93"/>
      <c r="G258" s="93"/>
      <c r="H258" s="93"/>
      <c r="I258" s="93"/>
      <c r="J258" s="67"/>
      <c r="K258" s="68">
        <f>ROUND(J242*9.7,2)</f>
        <v>77383.59</v>
      </c>
      <c r="L258" s="54"/>
    </row>
    <row r="259" spans="1:12" ht="19.95" customHeight="1" x14ac:dyDescent="0.25">
      <c r="A259" s="54"/>
      <c r="C259" s="98" t="s">
        <v>535</v>
      </c>
      <c r="D259" s="98"/>
      <c r="E259" s="98"/>
      <c r="F259" s="98"/>
      <c r="G259" s="98"/>
      <c r="H259" s="98"/>
      <c r="I259" s="98"/>
      <c r="J259" s="69"/>
      <c r="K259" s="70">
        <f>ROUND(K255+K256+K257,2)</f>
        <v>878989.24</v>
      </c>
      <c r="L259" s="54"/>
    </row>
    <row r="260" spans="1:12" ht="43.8" customHeight="1" x14ac:dyDescent="0.25">
      <c r="A260" s="54"/>
      <c r="B260" s="71" t="s">
        <v>536</v>
      </c>
      <c r="C260" s="93" t="s">
        <v>537</v>
      </c>
      <c r="D260" s="93"/>
      <c r="E260" s="93"/>
      <c r="F260" s="93"/>
      <c r="G260" s="93"/>
      <c r="H260" s="93"/>
      <c r="I260" s="93"/>
      <c r="J260" s="67"/>
      <c r="K260" s="68">
        <f>ROUND((K255+K256)*0.0144,2)</f>
        <v>1552.91</v>
      </c>
      <c r="L260" s="54"/>
    </row>
    <row r="261" spans="1:12" ht="19.95" customHeight="1" x14ac:dyDescent="0.25">
      <c r="A261" s="54"/>
      <c r="C261" s="93" t="s">
        <v>538</v>
      </c>
      <c r="D261" s="93"/>
      <c r="E261" s="93"/>
      <c r="F261" s="93"/>
      <c r="G261" s="93"/>
      <c r="H261" s="93"/>
      <c r="I261" s="93"/>
      <c r="J261" s="67"/>
      <c r="K261" s="68">
        <f>ROUND(K260+K256+K255,2)</f>
        <v>109393.63</v>
      </c>
      <c r="L261" s="54"/>
    </row>
    <row r="262" spans="1:12" ht="56.4" customHeight="1" x14ac:dyDescent="0.25">
      <c r="A262" s="54"/>
      <c r="B262" s="71" t="s">
        <v>539</v>
      </c>
      <c r="C262" s="93" t="s">
        <v>540</v>
      </c>
      <c r="D262" s="93"/>
      <c r="E262" s="93"/>
      <c r="F262" s="93"/>
      <c r="G262" s="93"/>
      <c r="H262" s="93"/>
      <c r="I262" s="93"/>
      <c r="J262" s="67"/>
      <c r="K262" s="68">
        <f>ROUND(K261*0.02484,2)</f>
        <v>2717.34</v>
      </c>
      <c r="L262" s="54"/>
    </row>
    <row r="263" spans="1:12" ht="19.95" customHeight="1" x14ac:dyDescent="0.25">
      <c r="A263" s="54"/>
      <c r="C263" s="93" t="s">
        <v>541</v>
      </c>
      <c r="D263" s="93"/>
      <c r="E263" s="93"/>
      <c r="F263" s="93"/>
      <c r="G263" s="93"/>
      <c r="H263" s="93"/>
      <c r="I263" s="93"/>
      <c r="J263" s="67"/>
      <c r="K263" s="68">
        <f>ROUND(K262+K261,2)</f>
        <v>112110.97</v>
      </c>
      <c r="L263" s="54"/>
    </row>
    <row r="264" spans="1:12" ht="19.95" customHeight="1" x14ac:dyDescent="0.25">
      <c r="A264" s="54"/>
      <c r="C264" s="72" t="s">
        <v>542</v>
      </c>
      <c r="D264" s="72"/>
      <c r="E264" s="72"/>
      <c r="F264" s="72"/>
      <c r="G264" s="72"/>
      <c r="H264" s="72"/>
      <c r="I264" s="72"/>
      <c r="J264" s="67"/>
      <c r="K264" s="68">
        <f>ROUND(K263+K257,2)</f>
        <v>883259.49</v>
      </c>
      <c r="L264" s="54"/>
    </row>
    <row r="265" spans="1:12" ht="19.95" customHeight="1" x14ac:dyDescent="0.25">
      <c r="A265" s="54"/>
      <c r="C265" s="94" t="s">
        <v>276</v>
      </c>
      <c r="D265" s="94"/>
      <c r="E265" s="94"/>
      <c r="F265" s="94"/>
      <c r="G265" s="94"/>
      <c r="H265" s="94"/>
      <c r="I265" s="94"/>
      <c r="J265" s="67"/>
      <c r="K265" s="68">
        <f>ROUND(K264*0.02,2)</f>
        <v>17665.189999999999</v>
      </c>
      <c r="L265" s="54"/>
    </row>
    <row r="266" spans="1:12" ht="19.95" customHeight="1" x14ac:dyDescent="0.25">
      <c r="A266" s="54"/>
      <c r="C266" s="93" t="s">
        <v>278</v>
      </c>
      <c r="D266" s="93"/>
      <c r="E266" s="93"/>
      <c r="F266" s="93"/>
      <c r="G266" s="93"/>
      <c r="H266" s="93"/>
      <c r="I266" s="93"/>
      <c r="J266" s="67"/>
      <c r="K266" s="68">
        <f>ROUND(K265+K264,2)</f>
        <v>900924.68</v>
      </c>
      <c r="L266" s="54"/>
    </row>
    <row r="267" spans="1:12" ht="19.95" customHeight="1" x14ac:dyDescent="0.25">
      <c r="A267" s="54"/>
      <c r="C267" s="93" t="s">
        <v>280</v>
      </c>
      <c r="D267" s="93"/>
      <c r="E267" s="93"/>
      <c r="F267" s="93"/>
      <c r="G267" s="93"/>
      <c r="H267" s="93"/>
      <c r="I267" s="93"/>
      <c r="J267" s="67"/>
      <c r="K267" s="68">
        <f>ROUND((K257+K258)*0.2,2)</f>
        <v>169706.42</v>
      </c>
      <c r="L267" s="54"/>
    </row>
    <row r="268" spans="1:12" ht="19.95" customHeight="1" x14ac:dyDescent="0.25">
      <c r="A268" s="54"/>
      <c r="C268" s="98" t="s">
        <v>282</v>
      </c>
      <c r="D268" s="98"/>
      <c r="E268" s="98"/>
      <c r="F268" s="98"/>
      <c r="G268" s="98"/>
      <c r="H268" s="98"/>
      <c r="I268" s="98"/>
      <c r="J268" s="69"/>
      <c r="K268" s="70">
        <f>ROUND(K267+K266,2)</f>
        <v>1070631.1000000001</v>
      </c>
      <c r="L268" s="54"/>
    </row>
    <row r="269" spans="1:12" x14ac:dyDescent="0.25">
      <c r="A269" s="54"/>
      <c r="B269" s="54"/>
      <c r="C269" s="47"/>
      <c r="D269" s="47"/>
      <c r="E269" s="47"/>
      <c r="F269" s="47"/>
      <c r="G269" s="47"/>
      <c r="H269" s="47"/>
      <c r="I269" s="47"/>
      <c r="J269" s="45"/>
      <c r="K269" s="45"/>
      <c r="L269" s="54"/>
    </row>
    <row r="270" spans="1:12" x14ac:dyDescent="0.25">
      <c r="A270" s="54"/>
      <c r="B270" s="54"/>
      <c r="C270" s="47"/>
      <c r="D270" s="47"/>
      <c r="E270" s="47"/>
      <c r="F270" s="47"/>
      <c r="G270" s="47"/>
      <c r="H270" s="47"/>
      <c r="I270" s="47"/>
      <c r="J270" s="45"/>
      <c r="K270" s="45"/>
      <c r="L270" s="54"/>
    </row>
    <row r="273" spans="1:12" ht="13.8" hidden="1" x14ac:dyDescent="0.25">
      <c r="A273" s="24" t="s">
        <v>520</v>
      </c>
      <c r="B273" s="24"/>
      <c r="C273" s="25" t="s">
        <v>521</v>
      </c>
      <c r="D273" s="20" t="str">
        <f>IF(Source!AC12&lt;&gt;"", Source!AC12," ")</f>
        <v xml:space="preserve"> </v>
      </c>
      <c r="E273" s="20"/>
      <c r="F273" s="20"/>
      <c r="G273" s="20"/>
      <c r="H273" s="20"/>
      <c r="I273" s="11" t="str">
        <f>IF(Source!AB12&lt;&gt;"", Source!AB12," ")</f>
        <v xml:space="preserve"> </v>
      </c>
      <c r="J273" s="11"/>
      <c r="K273" s="11"/>
      <c r="L273" s="11"/>
    </row>
    <row r="274" spans="1:12" ht="13.8" hidden="1" x14ac:dyDescent="0.25">
      <c r="A274" s="11"/>
      <c r="B274" s="11"/>
      <c r="C274" s="25"/>
      <c r="D274" s="82" t="s">
        <v>522</v>
      </c>
      <c r="E274" s="82"/>
      <c r="F274" s="82"/>
      <c r="G274" s="82"/>
      <c r="H274" s="82"/>
      <c r="I274" s="11"/>
      <c r="J274" s="11"/>
      <c r="K274" s="11"/>
      <c r="L274" s="11"/>
    </row>
    <row r="275" spans="1:12" ht="13.8" hidden="1" x14ac:dyDescent="0.25">
      <c r="A275" s="11"/>
      <c r="B275" s="11"/>
      <c r="C275" s="25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ht="13.8" hidden="1" x14ac:dyDescent="0.25">
      <c r="A276" s="24" t="s">
        <v>520</v>
      </c>
      <c r="B276" s="24"/>
      <c r="C276" s="25" t="s">
        <v>523</v>
      </c>
      <c r="D276" s="20" t="str">
        <f>IF(Source!AE12&lt;&gt;"", Source!AE12," ")</f>
        <v xml:space="preserve"> </v>
      </c>
      <c r="E276" s="20"/>
      <c r="F276" s="20"/>
      <c r="G276" s="20"/>
      <c r="H276" s="20"/>
      <c r="I276" s="11" t="str">
        <f>IF(Source!AD12&lt;&gt;"", Source!AD12," ")</f>
        <v xml:space="preserve"> </v>
      </c>
      <c r="J276" s="11"/>
      <c r="K276" s="11"/>
      <c r="L276" s="11"/>
    </row>
    <row r="277" spans="1:12" ht="13.8" hidden="1" x14ac:dyDescent="0.25">
      <c r="A277" s="11"/>
      <c r="B277" s="11"/>
      <c r="C277" s="11"/>
      <c r="D277" s="82" t="s">
        <v>522</v>
      </c>
      <c r="E277" s="82"/>
      <c r="F277" s="82"/>
      <c r="G277" s="82"/>
      <c r="H277" s="82"/>
      <c r="I277" s="11"/>
      <c r="J277" s="11"/>
      <c r="K277" s="11"/>
      <c r="L277" s="11"/>
    </row>
    <row r="278" spans="1:12" hidden="1" x14ac:dyDescent="0.25"/>
  </sheetData>
  <mergeCells count="170">
    <mergeCell ref="C268:I268"/>
    <mergeCell ref="C258:I258"/>
    <mergeCell ref="C259:I259"/>
    <mergeCell ref="C260:I260"/>
    <mergeCell ref="C261:I261"/>
    <mergeCell ref="C262:I262"/>
    <mergeCell ref="C263:I263"/>
    <mergeCell ref="C265:I265"/>
    <mergeCell ref="C266:I266"/>
    <mergeCell ref="C267:I267"/>
    <mergeCell ref="B2:K2"/>
    <mergeCell ref="B3:K3"/>
    <mergeCell ref="B5:K5"/>
    <mergeCell ref="B7:K7"/>
    <mergeCell ref="C255:I255"/>
    <mergeCell ref="C256:I256"/>
    <mergeCell ref="C257:I257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C245:I245"/>
    <mergeCell ref="J245:K245"/>
    <mergeCell ref="C246:I246"/>
    <mergeCell ref="J246:K246"/>
    <mergeCell ref="A24:L24"/>
    <mergeCell ref="C241:I241"/>
    <mergeCell ref="J241:K241"/>
    <mergeCell ref="C242:I242"/>
    <mergeCell ref="J242:K242"/>
    <mergeCell ref="C243:I243"/>
    <mergeCell ref="J243:K243"/>
    <mergeCell ref="J68:K68"/>
    <mergeCell ref="G68:H68"/>
    <mergeCell ref="J66:K66"/>
    <mergeCell ref="J39:K39"/>
    <mergeCell ref="G39:H39"/>
    <mergeCell ref="J37:K37"/>
    <mergeCell ref="G37:H37"/>
    <mergeCell ref="A28:L28"/>
    <mergeCell ref="G128:H128"/>
    <mergeCell ref="J126:K126"/>
    <mergeCell ref="G126:H126"/>
    <mergeCell ref="J116:K116"/>
    <mergeCell ref="G116:H116"/>
    <mergeCell ref="C253:I253"/>
    <mergeCell ref="J253:K253"/>
    <mergeCell ref="D274:H274"/>
    <mergeCell ref="D277:H277"/>
    <mergeCell ref="G79:H79"/>
    <mergeCell ref="J77:K77"/>
    <mergeCell ref="G77:H77"/>
    <mergeCell ref="J114:K114"/>
    <mergeCell ref="G114:H114"/>
    <mergeCell ref="J112:K112"/>
    <mergeCell ref="C250:I250"/>
    <mergeCell ref="J250:K250"/>
    <mergeCell ref="C251:I251"/>
    <mergeCell ref="J251:K251"/>
    <mergeCell ref="C252:I252"/>
    <mergeCell ref="J252:K252"/>
    <mergeCell ref="C247:I247"/>
    <mergeCell ref="J247:K247"/>
    <mergeCell ref="C248:I248"/>
    <mergeCell ref="J248:K248"/>
    <mergeCell ref="C249:I249"/>
    <mergeCell ref="J249:K249"/>
    <mergeCell ref="C244:I244"/>
    <mergeCell ref="J244:K244"/>
    <mergeCell ref="J52:K52"/>
    <mergeCell ref="G52:H52"/>
    <mergeCell ref="J50:K50"/>
    <mergeCell ref="G50:H50"/>
    <mergeCell ref="J48:K48"/>
    <mergeCell ref="G48:H48"/>
    <mergeCell ref="G66:H66"/>
    <mergeCell ref="J64:K64"/>
    <mergeCell ref="G64:H64"/>
    <mergeCell ref="J62:K62"/>
    <mergeCell ref="G62:H62"/>
    <mergeCell ref="J60:K60"/>
    <mergeCell ref="G60:H60"/>
    <mergeCell ref="J88:K88"/>
    <mergeCell ref="G88:H88"/>
    <mergeCell ref="J86:K86"/>
    <mergeCell ref="G86:H86"/>
    <mergeCell ref="J79:K79"/>
    <mergeCell ref="J194:K194"/>
    <mergeCell ref="G194:H194"/>
    <mergeCell ref="J192:K192"/>
    <mergeCell ref="G192:H192"/>
    <mergeCell ref="J190:K190"/>
    <mergeCell ref="G112:H112"/>
    <mergeCell ref="J102:K102"/>
    <mergeCell ref="G102:H102"/>
    <mergeCell ref="J100:K100"/>
    <mergeCell ref="G100:H100"/>
    <mergeCell ref="J98:K98"/>
    <mergeCell ref="G98:H98"/>
    <mergeCell ref="J128:K128"/>
    <mergeCell ref="J143:K143"/>
    <mergeCell ref="G143:H143"/>
    <mergeCell ref="J140:K140"/>
    <mergeCell ref="G140:H140"/>
    <mergeCell ref="J130:K130"/>
    <mergeCell ref="G130:H130"/>
    <mergeCell ref="G190:H190"/>
    <mergeCell ref="J179:K179"/>
    <mergeCell ref="G179:H179"/>
    <mergeCell ref="J167:K167"/>
    <mergeCell ref="G167:H167"/>
    <mergeCell ref="J155:K155"/>
    <mergeCell ref="G155:H155"/>
    <mergeCell ref="A200:L200"/>
    <mergeCell ref="G196:H196"/>
    <mergeCell ref="J196:K196"/>
    <mergeCell ref="A196:F196"/>
    <mergeCell ref="A238:F238"/>
    <mergeCell ref="G234:H234"/>
    <mergeCell ref="J234:K234"/>
    <mergeCell ref="A234:F234"/>
    <mergeCell ref="J209:K209"/>
    <mergeCell ref="G209:H209"/>
    <mergeCell ref="J215:K215"/>
    <mergeCell ref="G215:H215"/>
    <mergeCell ref="J213:K213"/>
    <mergeCell ref="G213:H213"/>
    <mergeCell ref="J211:K211"/>
    <mergeCell ref="G211:H211"/>
    <mergeCell ref="J232:K232"/>
    <mergeCell ref="G238:H238"/>
    <mergeCell ref="J238:K238"/>
    <mergeCell ref="G232:H232"/>
    <mergeCell ref="J230:K230"/>
    <mergeCell ref="G230:H230"/>
    <mergeCell ref="F228:G228"/>
    <mergeCell ref="F227:G227"/>
    <mergeCell ref="A221:L221"/>
    <mergeCell ref="G217:H217"/>
    <mergeCell ref="J217:K217"/>
    <mergeCell ref="A217:F217"/>
  </mergeCells>
  <pageMargins left="0.39370078740157483" right="0.19685039370078741" top="0.59055118110236227" bottom="0.59055118110236227" header="0.19685039370078741" footer="0.19685039370078741"/>
  <pageSetup paperSize="9" scale="62" fitToHeight="0" orientation="portrait" r:id="rId1"/>
  <headerFooter>
    <oddHeader>&amp;L&amp;8ФГУП ЦНРПМ  Доп. раб. место  MCCS-0015252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opLeftCell="A55" zoomScaleNormal="100" workbookViewId="0">
      <selection activeCell="B59" sqref="B59"/>
    </sheetView>
  </sheetViews>
  <sheetFormatPr defaultRowHeight="13.2" x14ac:dyDescent="0.25"/>
  <cols>
    <col min="1" max="1" width="6.77734375" customWidth="1"/>
    <col min="2" max="2" width="69.6640625" customWidth="1"/>
    <col min="3" max="4" width="13.664062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100" t="str">
        <f>CONCATENATE("Ведомость объемов работ ", IF(Source!AN15&lt;&gt;"", Source!AN15," "))</f>
        <v xml:space="preserve">Ведомость объемов работ  </v>
      </c>
      <c r="B3" s="100"/>
      <c r="C3" s="100"/>
      <c r="D3" s="100"/>
      <c r="E3" s="11"/>
    </row>
    <row r="4" spans="1:5" ht="13.8" x14ac:dyDescent="0.25">
      <c r="A4" s="101"/>
      <c r="B4" s="101"/>
      <c r="C4" s="101"/>
      <c r="D4" s="101"/>
      <c r="E4" s="11"/>
    </row>
    <row r="5" spans="1:5" ht="27.6" x14ac:dyDescent="0.25">
      <c r="A5" s="16" t="s">
        <v>478</v>
      </c>
      <c r="B5" s="16" t="s">
        <v>480</v>
      </c>
      <c r="C5" s="16" t="s">
        <v>524</v>
      </c>
      <c r="D5" s="16" t="s">
        <v>525</v>
      </c>
      <c r="E5" s="30" t="s">
        <v>526</v>
      </c>
    </row>
    <row r="6" spans="1:5" ht="13.8" x14ac:dyDescent="0.25">
      <c r="A6" s="32">
        <v>1</v>
      </c>
      <c r="B6" s="32">
        <v>2</v>
      </c>
      <c r="C6" s="32">
        <v>3</v>
      </c>
      <c r="D6" s="32">
        <v>4</v>
      </c>
      <c r="E6" s="31">
        <v>5</v>
      </c>
    </row>
    <row r="7" spans="1:5" ht="16.8" x14ac:dyDescent="0.3">
      <c r="A7" s="99" t="str">
        <f>CONCATENATE("Раздел: ", Source!G24)</f>
        <v>Раздел: 1.Электроосвещение и электрооборудование</v>
      </c>
      <c r="B7" s="99"/>
      <c r="C7" s="99"/>
      <c r="D7" s="99"/>
    </row>
    <row r="8" spans="1:5" ht="27.6" x14ac:dyDescent="0.25">
      <c r="A8" s="37" t="str">
        <f>Source!E28</f>
        <v>1</v>
      </c>
      <c r="B8" s="38" t="str">
        <f>Source!G28</f>
        <v>Блок управления шкафного исполнения или распределительный пункт (шкаф), устанавливаемый на стене, высота и ширина до 600х600 мм</v>
      </c>
      <c r="C8" s="39" t="str">
        <f>Source!H28</f>
        <v>ШТ</v>
      </c>
      <c r="D8" s="40">
        <f>Source!I28</f>
        <v>1</v>
      </c>
    </row>
    <row r="9" spans="1:5" ht="27.6" x14ac:dyDescent="0.25">
      <c r="A9" s="37" t="str">
        <f>Source!E29</f>
        <v>2</v>
      </c>
      <c r="B9" s="38" t="str">
        <f>Source!G29</f>
        <v>Щиты автоматического переключения на резерв ЩАП-12, однофазные на ток 16 А</v>
      </c>
      <c r="C9" s="39" t="str">
        <f>Source!H29</f>
        <v>шт.</v>
      </c>
      <c r="D9" s="40">
        <f>Source!I29</f>
        <v>1</v>
      </c>
    </row>
    <row r="10" spans="1:5" ht="27.6" x14ac:dyDescent="0.25">
      <c r="A10" s="37" t="str">
        <f>Source!E30</f>
        <v>3</v>
      </c>
      <c r="B10" s="38" t="str">
        <f>Source!G30</f>
        <v>Блок управления шкафного исполнения или распределительный пункт (шкаф), устанавливаемый на стене, высота и ширина до 600х600 мм</v>
      </c>
      <c r="C10" s="39" t="str">
        <f>Source!H30</f>
        <v>ШТ</v>
      </c>
      <c r="D10" s="40">
        <f>Source!I30</f>
        <v>1</v>
      </c>
    </row>
    <row r="11" spans="1:5" ht="27.6" x14ac:dyDescent="0.25">
      <c r="A11" s="37" t="str">
        <f>Source!E31</f>
        <v>4</v>
      </c>
      <c r="B11" s="38" t="str">
        <f>Source!G31</f>
        <v>Е2042. Бокс 1SPE007717F9974 Mistral41 навесной 36 модулей (3 ряда) непрозрачная дверь IP41 с клеммника</v>
      </c>
      <c r="C11" s="39" t="str">
        <f>Source!H31</f>
        <v>ШТ</v>
      </c>
      <c r="D11" s="40">
        <f>Source!I31</f>
        <v>1</v>
      </c>
    </row>
    <row r="12" spans="1:5" ht="27.6" x14ac:dyDescent="0.25">
      <c r="A12" s="37" t="str">
        <f>Source!E32</f>
        <v>5</v>
      </c>
      <c r="B12" s="38" t="str">
        <f>Source!G32</f>
        <v>Б2660. Замок 1SPE007715F5009 с ключом для настенных боксов Mistral41 белый (АВВ)</v>
      </c>
      <c r="C12" s="39" t="str">
        <f>Source!H32</f>
        <v>ШТ</v>
      </c>
      <c r="D12" s="40">
        <f>Source!I32</f>
        <v>1</v>
      </c>
    </row>
    <row r="13" spans="1:5" ht="27.6" x14ac:dyDescent="0.25">
      <c r="A13" s="37" t="str">
        <f>Source!E33</f>
        <v>6</v>
      </c>
      <c r="B13" s="38" t="str">
        <f>Source!G33</f>
        <v>Автомат одно-, двух-, трехполюсный, устанавливаемый на конструкции на стене или колонне, на ток до 25 А</v>
      </c>
      <c r="C13" s="39" t="str">
        <f>Source!H33</f>
        <v>ШТ</v>
      </c>
      <c r="D13" s="40">
        <f>Source!I33</f>
        <v>14</v>
      </c>
    </row>
    <row r="14" spans="1:5" ht="27.6" x14ac:dyDescent="0.25">
      <c r="A14" s="37" t="str">
        <f>Source!E34</f>
        <v>7</v>
      </c>
      <c r="B14" s="38" t="str">
        <f>Source!G34</f>
        <v>К8532. Автоматический выключатель Acti 9 iK60N A9K24316 C16А/3п/ 6,0 кА на Din-рейку (Schneider Electric)</v>
      </c>
      <c r="C14" s="39" t="str">
        <f>Source!H34</f>
        <v>ШТ</v>
      </c>
      <c r="D14" s="40">
        <f>Source!I34</f>
        <v>4</v>
      </c>
    </row>
    <row r="15" spans="1:5" ht="27.6" x14ac:dyDescent="0.25">
      <c r="A15" s="37" t="str">
        <f>Source!E35</f>
        <v>8</v>
      </c>
      <c r="B15" s="38" t="str">
        <f>Source!G35</f>
        <v>К8508. Автоматический выключатель Acti 9 iK60N A9K24116 C16А/1п/ 6,0 кА на Din-рейку (Schneider Electric)</v>
      </c>
      <c r="C15" s="39" t="str">
        <f>Source!H35</f>
        <v>ШТ</v>
      </c>
      <c r="D15" s="40">
        <f>Source!I35</f>
        <v>3</v>
      </c>
    </row>
    <row r="16" spans="1:5" ht="27.6" x14ac:dyDescent="0.25">
      <c r="A16" s="37" t="str">
        <f>Source!E36</f>
        <v>9</v>
      </c>
      <c r="B16" s="38" t="str">
        <f>Source!G36</f>
        <v>К8506. Автоматический выключатель Acti 9 iK60N A9K24110 C10А/1п/ 6,0 кА на Din-рейку (Schneider Electric)</v>
      </c>
      <c r="C16" s="39" t="str">
        <f>Source!H36</f>
        <v>ШТ</v>
      </c>
      <c r="D16" s="40">
        <f>Source!I36</f>
        <v>4</v>
      </c>
    </row>
    <row r="17" spans="1:4" ht="27.6" x14ac:dyDescent="0.25">
      <c r="A17" s="37" t="str">
        <f>Source!E37</f>
        <v>10</v>
      </c>
      <c r="B17" s="38" t="str">
        <f>Source!G37</f>
        <v>А2224. Дифф. автомат Acti 9 iDPN Vigi A9D32616 (тип А) 16А-30мА 230В 1P+N 6кА (Schneider Electric)</v>
      </c>
      <c r="C17" s="39" t="str">
        <f>Source!H37</f>
        <v>ШТ</v>
      </c>
      <c r="D17" s="40">
        <f>Source!I37</f>
        <v>3</v>
      </c>
    </row>
    <row r="18" spans="1:4" ht="27.6" x14ac:dyDescent="0.25">
      <c r="A18" s="37" t="str">
        <f>Source!E38</f>
        <v>11</v>
      </c>
      <c r="B18" s="38" t="str">
        <f>Source!G38</f>
        <v>Автомат одно-, двух-, трехполюсный, устанавливаемый на конструкции на стене или колонне, на ток до 100 А</v>
      </c>
      <c r="C18" s="39" t="str">
        <f>Source!H38</f>
        <v>ШТ</v>
      </c>
      <c r="D18" s="40">
        <f>Source!I38</f>
        <v>1</v>
      </c>
    </row>
    <row r="19" spans="1:4" ht="27.6" x14ac:dyDescent="0.25">
      <c r="A19" s="37" t="str">
        <f>Source!E39</f>
        <v>12</v>
      </c>
      <c r="B19" s="38" t="str">
        <f>Source!G39</f>
        <v>А0488. Автоматический выключатель A9F75363 iC60N /3п/ D63А 6,0 кА (Schneider Electric)</v>
      </c>
      <c r="C19" s="39" t="str">
        <f>Source!H39</f>
        <v>ШТ</v>
      </c>
      <c r="D19" s="40">
        <f>Source!I39</f>
        <v>1</v>
      </c>
    </row>
    <row r="20" spans="1:4" ht="13.8" x14ac:dyDescent="0.25">
      <c r="A20" s="37" t="str">
        <f>Source!E40</f>
        <v>13</v>
      </c>
      <c r="B20" s="38" t="str">
        <f>Source!G40</f>
        <v>Прибор или аппарат</v>
      </c>
      <c r="C20" s="39" t="str">
        <f>Source!H40</f>
        <v>ШТ</v>
      </c>
      <c r="D20" s="40">
        <f>Source!I40</f>
        <v>13</v>
      </c>
    </row>
    <row r="21" spans="1:4" ht="27.6" x14ac:dyDescent="0.25">
      <c r="A21" s="37" t="str">
        <f>Source!E41</f>
        <v>14</v>
      </c>
      <c r="B21" s="38" t="str">
        <f>Source!G41</f>
        <v>А0877. Контакт Acti 9 iOF/SD+OF А9А26929 сигнализации повреждения 240-415В 6А (Schneider Electric)</v>
      </c>
      <c r="C21" s="39" t="str">
        <f>Source!H41</f>
        <v>ШТ</v>
      </c>
      <c r="D21" s="40">
        <f>Source!I41</f>
        <v>13</v>
      </c>
    </row>
    <row r="22" spans="1:4" ht="13.8" x14ac:dyDescent="0.25">
      <c r="A22" s="37" t="str">
        <f>Source!E42</f>
        <v>15</v>
      </c>
      <c r="B22" s="38" t="str">
        <f>Source!G42</f>
        <v>Выключатель одноклавишный неутопленного типа при открытой проводке</v>
      </c>
      <c r="C22" s="39" t="str">
        <f>Source!H42</f>
        <v>100 ШТ</v>
      </c>
      <c r="D22" s="40">
        <f>Source!I42</f>
        <v>0.02</v>
      </c>
    </row>
    <row r="23" spans="1:4" ht="13.8" x14ac:dyDescent="0.25">
      <c r="A23" s="37" t="str">
        <f>Source!E43</f>
        <v>16</v>
      </c>
      <c r="B23" s="38" t="str">
        <f>Source!G43</f>
        <v>Р7651. Коробка Valena 776181 установочная 1 пост о/п белая (Legrand)</v>
      </c>
      <c r="C23" s="39" t="str">
        <f>Source!H43</f>
        <v>ШТ</v>
      </c>
      <c r="D23" s="40">
        <f>Source!I43</f>
        <v>2</v>
      </c>
    </row>
    <row r="24" spans="1:4" ht="27.6" x14ac:dyDescent="0.25">
      <c r="A24" s="37" t="str">
        <f>Source!E44</f>
        <v>17</v>
      </c>
      <c r="B24" s="38" t="str">
        <f>Source!G44</f>
        <v>Р7601. Механизм Valena 694260 (774401) выключателя 1кл. с/п белый (Legrand)</v>
      </c>
      <c r="C24" s="39" t="str">
        <f>Source!H44</f>
        <v>ШТ</v>
      </c>
      <c r="D24" s="40">
        <f>Source!I44</f>
        <v>2</v>
      </c>
    </row>
    <row r="25" spans="1:4" ht="13.8" x14ac:dyDescent="0.25">
      <c r="A25" s="37" t="str">
        <f>Source!E45</f>
        <v>18</v>
      </c>
      <c r="B25" s="38" t="str">
        <f>Source!G45</f>
        <v>Выключатель двухклавишный неутопленного типа при открытой проводке</v>
      </c>
      <c r="C25" s="39" t="str">
        <f>Source!H45</f>
        <v>100 ШТ</v>
      </c>
      <c r="D25" s="40">
        <f>Source!I45</f>
        <v>0.02</v>
      </c>
    </row>
    <row r="26" spans="1:4" ht="27.6" x14ac:dyDescent="0.25">
      <c r="A26" s="37" t="str">
        <f>Source!E46</f>
        <v>19</v>
      </c>
      <c r="B26" s="38" t="str">
        <f>Source!G46</f>
        <v>Р7609. Механизм Valena 694265 (774405) выключателя 2кл. с/п белый (Legrand)</v>
      </c>
      <c r="C26" s="39" t="str">
        <f>Source!H46</f>
        <v>ШТ</v>
      </c>
      <c r="D26" s="40">
        <f>Source!I46</f>
        <v>2</v>
      </c>
    </row>
    <row r="27" spans="1:4" ht="13.8" x14ac:dyDescent="0.25">
      <c r="A27" s="37" t="str">
        <f>Source!E47</f>
        <v>20</v>
      </c>
      <c r="B27" s="38" t="str">
        <f>Source!G47</f>
        <v>Р7651. Коробка Valena 776181 установочная 1 пост о/п белая (Legrand)</v>
      </c>
      <c r="C27" s="39" t="str">
        <f>Source!H47</f>
        <v>ШТ</v>
      </c>
      <c r="D27" s="40">
        <f>Source!I47</f>
        <v>2</v>
      </c>
    </row>
    <row r="28" spans="1:4" ht="13.8" x14ac:dyDescent="0.25">
      <c r="A28" s="37" t="str">
        <f>Source!E48</f>
        <v>21</v>
      </c>
      <c r="B28" s="38" t="str">
        <f>Source!G48</f>
        <v>Розетка штепсельная неутопленного типа при открытой проводке</v>
      </c>
      <c r="C28" s="39" t="str">
        <f>Source!H48</f>
        <v>100 ШТ</v>
      </c>
      <c r="D28" s="40">
        <f>Source!I48</f>
        <v>7.0000000000000007E-2</v>
      </c>
    </row>
    <row r="29" spans="1:4" ht="13.8" x14ac:dyDescent="0.25">
      <c r="A29" s="37" t="str">
        <f>Source!E49</f>
        <v>22</v>
      </c>
      <c r="B29" s="38" t="str">
        <f>Source!G49</f>
        <v>Р7629. Розетка Valena 694272 (774400) "евр" двойная с/п белая (Legrand)</v>
      </c>
      <c r="C29" s="39" t="str">
        <f>Source!H49</f>
        <v>ШТ</v>
      </c>
      <c r="D29" s="40">
        <f>Source!I49</f>
        <v>7</v>
      </c>
    </row>
    <row r="30" spans="1:4" ht="13.8" x14ac:dyDescent="0.25">
      <c r="A30" s="37" t="str">
        <f>Source!E50</f>
        <v>23</v>
      </c>
      <c r="B30" s="38" t="str">
        <f>Source!G50</f>
        <v>Р7653. Коробка Valena 776182 установочная 2 поста о/п белая (Legrand)</v>
      </c>
      <c r="C30" s="39" t="str">
        <f>Source!H50</f>
        <v>ШТ</v>
      </c>
      <c r="D30" s="40">
        <f>Source!I50</f>
        <v>7</v>
      </c>
    </row>
    <row r="31" spans="1:4" ht="13.8" x14ac:dyDescent="0.25">
      <c r="A31" s="37" t="str">
        <f>Source!E51</f>
        <v>24</v>
      </c>
      <c r="B31" s="38" t="str">
        <f>Source!G51</f>
        <v>Короба пластмассовые шириной до 40 мм</v>
      </c>
      <c r="C31" s="39" t="str">
        <f>Source!H51</f>
        <v>100 м</v>
      </c>
      <c r="D31" s="40">
        <f>Source!I51</f>
        <v>0.7</v>
      </c>
    </row>
    <row r="32" spans="1:4" ht="13.8" x14ac:dyDescent="0.25">
      <c r="A32" s="37" t="str">
        <f>Source!E52</f>
        <v>25</v>
      </c>
      <c r="B32" s="38" t="str">
        <f>Source!G52</f>
        <v>Кабель-канал (короб) "Legrand" 40х20 мм</v>
      </c>
      <c r="C32" s="39" t="str">
        <f>Source!H52</f>
        <v>100 м</v>
      </c>
      <c r="D32" s="40">
        <f>Source!I52</f>
        <v>0.71399999999999997</v>
      </c>
    </row>
    <row r="33" spans="1:4" ht="13.8" x14ac:dyDescent="0.25">
      <c r="A33" s="37" t="str">
        <f>Source!E53</f>
        <v>26</v>
      </c>
      <c r="B33" s="38" t="str">
        <f>Source!G53</f>
        <v>Провод в коробах, сечением до 35 мм2</v>
      </c>
      <c r="C33" s="39" t="str">
        <f>Source!H53</f>
        <v>100 м</v>
      </c>
      <c r="D33" s="40">
        <f>Source!I53</f>
        <v>0.7</v>
      </c>
    </row>
    <row r="34" spans="1:4" ht="41.4" x14ac:dyDescent="0.25">
      <c r="A34" s="37" t="str">
        <f>Source!E54</f>
        <v>26,1</v>
      </c>
      <c r="B34" s="38" t="str">
        <f>Source!G54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2,5 мм2</v>
      </c>
      <c r="C34" s="39" t="str">
        <f>Source!H54</f>
        <v>1000 м</v>
      </c>
      <c r="D34" s="40">
        <f>Source!I54</f>
        <v>6.1199999999999991E-2</v>
      </c>
    </row>
    <row r="35" spans="1:4" ht="41.4" x14ac:dyDescent="0.25">
      <c r="A35" s="37" t="str">
        <f>Source!E55</f>
        <v>26,2</v>
      </c>
      <c r="B35" s="38" t="str">
        <f>Source!G55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v>
      </c>
      <c r="C35" s="39" t="str">
        <f>Source!H55</f>
        <v>1000 м</v>
      </c>
      <c r="D35" s="40">
        <f>Source!I55</f>
        <v>1.0200000000000001E-2</v>
      </c>
    </row>
    <row r="36" spans="1:4" ht="13.8" x14ac:dyDescent="0.25">
      <c r="A36" s="37" t="str">
        <f>Source!E56</f>
        <v>27</v>
      </c>
      <c r="B36" s="38" t="str">
        <f>Source!G56</f>
        <v>Прокладка труб гофрированных ПВХ для защиты проводов и кабелей</v>
      </c>
      <c r="C36" s="39" t="str">
        <f>Source!H56</f>
        <v>100 м</v>
      </c>
      <c r="D36" s="40">
        <f>Source!I56</f>
        <v>1.4</v>
      </c>
    </row>
    <row r="37" spans="1:4" ht="27.6" x14ac:dyDescent="0.25">
      <c r="A37" s="37" t="str">
        <f>Source!E57</f>
        <v>27,1</v>
      </c>
      <c r="B37" s="38" t="str">
        <f>Source!G57</f>
        <v>Трубы гибкие гофрированные легкие из самозатухающего ПВХ (IP55) серии FL, с зондом, диаметром 32 мм</v>
      </c>
      <c r="C37" s="39" t="str">
        <f>Source!H57</f>
        <v>10 м</v>
      </c>
      <c r="D37" s="40">
        <f>Source!I57</f>
        <v>12.24</v>
      </c>
    </row>
    <row r="38" spans="1:4" ht="13.8" x14ac:dyDescent="0.25">
      <c r="A38" s="37" t="str">
        <f>Source!E58</f>
        <v>27,2</v>
      </c>
      <c r="B38" s="38" t="str">
        <f>Source!G58</f>
        <v>Клипса для крепежа гофротрубы, диаметром 32 мм</v>
      </c>
      <c r="C38" s="39" t="str">
        <f>Source!H58</f>
        <v>10 шт.</v>
      </c>
      <c r="D38" s="40">
        <f>Source!I58</f>
        <v>15</v>
      </c>
    </row>
    <row r="39" spans="1:4" ht="27.6" x14ac:dyDescent="0.25">
      <c r="A39" s="37" t="str">
        <f>Source!E59</f>
        <v>27,3</v>
      </c>
      <c r="B39" s="38" t="str">
        <f>Source!G59</f>
        <v>Трубы гибкие гофрированные легкие из самозатухающего ПВХ (IP55) серии FL, с зондом, диаметром 20 мм</v>
      </c>
      <c r="C39" s="39" t="str">
        <f>Source!H59</f>
        <v>10 м</v>
      </c>
      <c r="D39" s="40">
        <f>Source!I59</f>
        <v>2.04</v>
      </c>
    </row>
    <row r="40" spans="1:4" ht="13.8" x14ac:dyDescent="0.25">
      <c r="A40" s="37" t="str">
        <f>Source!E60</f>
        <v>27,4</v>
      </c>
      <c r="B40" s="38" t="str">
        <f>Source!G60</f>
        <v>Клипса для крепежа гофротрубы, диаметром 20 мм</v>
      </c>
      <c r="C40" s="39" t="str">
        <f>Source!H60</f>
        <v>10 шт.</v>
      </c>
      <c r="D40" s="40">
        <f>Source!I60</f>
        <v>2.5</v>
      </c>
    </row>
    <row r="41" spans="1:4" ht="41.4" x14ac:dyDescent="0.25">
      <c r="A41" s="37" t="str">
        <f>Source!E61</f>
        <v>28</v>
      </c>
      <c r="B41" s="38" t="str">
        <f>Source!G61</f>
        <v>Затягивание провода в проложенные трубы и металлические рукава первого одножильного или многожильного в общей оплетке, суммарное сечение до 6 мм2</v>
      </c>
      <c r="C41" s="39" t="str">
        <f>Source!H61</f>
        <v>100 м</v>
      </c>
      <c r="D41" s="40">
        <f>Source!I61</f>
        <v>1.2</v>
      </c>
    </row>
    <row r="42" spans="1:4" ht="41.4" x14ac:dyDescent="0.25">
      <c r="A42" s="37" t="str">
        <f>Source!E62</f>
        <v>28,1</v>
      </c>
      <c r="B42" s="38" t="str">
        <f>Source!G62</f>
        <v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 ВВГнг-FRLS 3х1,5</v>
      </c>
      <c r="C42" s="39" t="str">
        <f>Source!H62</f>
        <v>1000 м</v>
      </c>
      <c r="D42" s="40">
        <f>Source!I62</f>
        <v>2.0400000000000001E-2</v>
      </c>
    </row>
    <row r="43" spans="1:4" ht="41.4" x14ac:dyDescent="0.25">
      <c r="A43" s="37" t="str">
        <f>Source!E63</f>
        <v>28,2</v>
      </c>
      <c r="B43" s="38" t="str">
        <f>Source!G63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v>
      </c>
      <c r="C43" s="39" t="str">
        <f>Source!H63</f>
        <v>1000 м</v>
      </c>
      <c r="D43" s="40">
        <f>Source!I63</f>
        <v>0.10199999999999999</v>
      </c>
    </row>
    <row r="44" spans="1:4" ht="41.4" x14ac:dyDescent="0.25">
      <c r="A44" s="37" t="str">
        <f>Source!E64</f>
        <v>29</v>
      </c>
      <c r="B44" s="38" t="str">
        <f>Source!G64</f>
        <v>Затягивание провода в проложенные трубы и металлические рукава первого одножильного или многожильного в общей оплетке, суммарное сечение до 16 мм2</v>
      </c>
      <c r="C44" s="39" t="str">
        <f>Source!H64</f>
        <v>100 м</v>
      </c>
      <c r="D44" s="40">
        <f>Source!I64</f>
        <v>1.2</v>
      </c>
    </row>
    <row r="45" spans="1:4" ht="41.4" x14ac:dyDescent="0.25">
      <c r="A45" s="37" t="str">
        <f>Source!E65</f>
        <v>29,1</v>
      </c>
      <c r="B45" s="38" t="str">
        <f>Source!G65</f>
        <v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- 5 и сечением 2,5 мм2</v>
      </c>
      <c r="C45" s="39" t="str">
        <f>Source!H65</f>
        <v>1000 м</v>
      </c>
      <c r="D45" s="40">
        <f>Source!I65</f>
        <v>0.12239999999999998</v>
      </c>
    </row>
    <row r="46" spans="1:4" ht="27.6" x14ac:dyDescent="0.25">
      <c r="A46" s="37" t="str">
        <f>Source!E66</f>
        <v>30</v>
      </c>
      <c r="B46" s="38" t="str">
        <f>Source!G66</f>
        <v>К4627  Зажим 222-412 безвинтовой 2х (0,08-2. 5) кв. мм для медного многожил. провода (Wago)</v>
      </c>
      <c r="C46" s="39" t="str">
        <f>Source!H66</f>
        <v>ШТ</v>
      </c>
      <c r="D46" s="40">
        <f>Source!I66</f>
        <v>50</v>
      </c>
    </row>
    <row r="47" spans="1:4" ht="27.6" x14ac:dyDescent="0.25">
      <c r="A47" s="37" t="str">
        <f>Source!E67</f>
        <v>31</v>
      </c>
      <c r="B47" s="38" t="str">
        <f>Source!G67</f>
        <v>К4625. Зажим 222-413 безвинтовой 3х(0,08-2.5) кв.мм для медного многожил.провода (Wago)</v>
      </c>
      <c r="C47" s="39" t="str">
        <f>Source!H67</f>
        <v>ШТ</v>
      </c>
      <c r="D47" s="40">
        <f>Source!I67</f>
        <v>50</v>
      </c>
    </row>
    <row r="48" spans="1:4" ht="16.8" x14ac:dyDescent="0.3">
      <c r="A48" s="99" t="str">
        <f>CONCATENATE("Раздел: ", Source!G98)</f>
        <v>Раздел: 2.Отопление</v>
      </c>
      <c r="B48" s="99"/>
      <c r="C48" s="99"/>
      <c r="D48" s="99"/>
    </row>
    <row r="49" spans="1:5" ht="13.8" x14ac:dyDescent="0.25">
      <c r="A49" s="37" t="str">
        <f>Source!E102</f>
        <v>32</v>
      </c>
      <c r="B49" s="38" t="str">
        <f>Source!G102</f>
        <v>Электрополотенце</v>
      </c>
      <c r="C49" s="39" t="str">
        <f>Source!H102</f>
        <v>ШТ</v>
      </c>
      <c r="D49" s="40">
        <f>Source!I102</f>
        <v>16</v>
      </c>
    </row>
    <row r="50" spans="1:5" ht="13.8" x14ac:dyDescent="0.25">
      <c r="A50" s="37" t="str">
        <f>Source!E103</f>
        <v>33</v>
      </c>
      <c r="B50" s="38" t="str">
        <f>Source!G103</f>
        <v>Электрический обогреватель (конвектор) Antichoc 3000</v>
      </c>
      <c r="C50" s="39" t="str">
        <f>Source!H103</f>
        <v>ШТ</v>
      </c>
      <c r="D50" s="40">
        <f>Source!I103</f>
        <v>8</v>
      </c>
    </row>
    <row r="51" spans="1:5" ht="13.8" x14ac:dyDescent="0.25">
      <c r="A51" s="37" t="str">
        <f>Source!E104</f>
        <v>34</v>
      </c>
      <c r="B51" s="38" t="str">
        <f>Source!G104</f>
        <v>Электрический обогреватель Melodie Evolution 1250 (низкая модель)</v>
      </c>
      <c r="C51" s="39" t="str">
        <f>Source!H104</f>
        <v>ШТ</v>
      </c>
      <c r="D51" s="40">
        <f>Source!I104</f>
        <v>4</v>
      </c>
    </row>
    <row r="52" spans="1:5" ht="13.8" x14ac:dyDescent="0.25">
      <c r="A52" s="37" t="str">
        <f>Source!E105</f>
        <v>35</v>
      </c>
      <c r="B52" s="38" t="str">
        <f>Source!G105</f>
        <v>Электрический обогреватель Melodie Evolution 2000 (низкая модель)</v>
      </c>
      <c r="C52" s="39" t="str">
        <f>Source!H105</f>
        <v>ШТ</v>
      </c>
      <c r="D52" s="40">
        <f>Source!I105</f>
        <v>4</v>
      </c>
    </row>
    <row r="53" spans="1:5" ht="16.8" x14ac:dyDescent="0.3">
      <c r="A53" s="99" t="str">
        <f>CONCATENATE("Раздел: ", Source!G136)</f>
        <v>Раздел: 3.Вентиляция</v>
      </c>
      <c r="B53" s="99"/>
      <c r="C53" s="99"/>
      <c r="D53" s="99"/>
    </row>
    <row r="54" spans="1:5" ht="27.6" x14ac:dyDescent="0.25">
      <c r="A54" s="37" t="str">
        <f>Source!E140</f>
        <v>36</v>
      </c>
      <c r="B54" s="38" t="str">
        <f>Source!G140</f>
        <v>Установка воздухораспределителей, предназначенных для подачи воздуха в рабочую зону, массой до 20 кг</v>
      </c>
      <c r="C54" s="39" t="str">
        <f>Source!H140</f>
        <v>ШТ</v>
      </c>
      <c r="D54" s="40">
        <f>Source!I140</f>
        <v>4</v>
      </c>
    </row>
    <row r="55" spans="1:5" ht="13.8" x14ac:dyDescent="0.25">
      <c r="A55" s="33" t="str">
        <f>Source!E141</f>
        <v>37</v>
      </c>
      <c r="B55" s="34" t="str">
        <f>Source!G141</f>
        <v>Аэрационное устройство S=0.06м2</v>
      </c>
      <c r="C55" s="35" t="str">
        <f>Source!H141</f>
        <v>ШТ</v>
      </c>
      <c r="D55" s="36">
        <f>Source!I141</f>
        <v>4</v>
      </c>
    </row>
    <row r="58" spans="1:5" ht="13.8" x14ac:dyDescent="0.25">
      <c r="A58" s="26"/>
      <c r="B58" s="26" t="s">
        <v>527</v>
      </c>
      <c r="C58" s="26"/>
      <c r="D58" s="26"/>
      <c r="E58" s="26"/>
    </row>
  </sheetData>
  <mergeCells count="5">
    <mergeCell ref="A53:D53"/>
    <mergeCell ref="A3:D3"/>
    <mergeCell ref="A4:D4"/>
    <mergeCell ref="A7:D7"/>
    <mergeCell ref="A48:D48"/>
  </mergeCells>
  <pageMargins left="0.39370078740157483" right="0.19685039370078741" top="0.59055118110236227" bottom="0.59055118110236227" header="0.19685039370078741" footer="0.19685039370078741"/>
  <pageSetup paperSize="9" scale="95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77"/>
  <sheetViews>
    <sheetView workbookViewId="0">
      <selection activeCell="A273" sqref="A273:O27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273</v>
      </c>
      <c r="C12" s="1">
        <v>0</v>
      </c>
      <c r="D12" s="1">
        <f>ROW(A201)</f>
        <v>201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B201</f>
        <v>273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02-02-02 ЭОМ и вент исп</v>
      </c>
      <c r="H18" s="2"/>
      <c r="I18" s="2"/>
      <c r="J18" s="2"/>
      <c r="K18" s="2"/>
      <c r="L18" s="2"/>
      <c r="M18" s="2"/>
      <c r="N18" s="2"/>
      <c r="O18" s="2">
        <f t="shared" ref="O18:AT18" si="1">O201</f>
        <v>205949.59</v>
      </c>
      <c r="P18" s="2">
        <f t="shared" si="1"/>
        <v>204699.25</v>
      </c>
      <c r="Q18" s="2">
        <f t="shared" si="1"/>
        <v>126.01</v>
      </c>
      <c r="R18" s="2">
        <f t="shared" si="1"/>
        <v>11.89</v>
      </c>
      <c r="S18" s="2">
        <f t="shared" si="1"/>
        <v>1124.33</v>
      </c>
      <c r="T18" s="2">
        <f t="shared" si="1"/>
        <v>0</v>
      </c>
      <c r="U18" s="2">
        <f t="shared" si="1"/>
        <v>117.9228</v>
      </c>
      <c r="V18" s="2">
        <f t="shared" si="1"/>
        <v>0.93650000000000011</v>
      </c>
      <c r="W18" s="2">
        <f t="shared" si="1"/>
        <v>0</v>
      </c>
      <c r="X18" s="2">
        <f t="shared" si="1"/>
        <v>1147.73</v>
      </c>
      <c r="Y18" s="2">
        <f t="shared" si="1"/>
        <v>741.84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196721.56</v>
      </c>
      <c r="AQ18" s="2">
        <f t="shared" si="1"/>
        <v>0</v>
      </c>
      <c r="AR18" s="2">
        <f t="shared" si="1"/>
        <v>207839.16</v>
      </c>
      <c r="AS18" s="2">
        <f t="shared" si="1"/>
        <v>1020.11</v>
      </c>
      <c r="AT18" s="2">
        <f t="shared" si="1"/>
        <v>10097.49</v>
      </c>
      <c r="AU18" s="2">
        <f t="shared" ref="AU18:BZ18" si="2">AU201</f>
        <v>0</v>
      </c>
      <c r="AV18" s="2">
        <f t="shared" si="2"/>
        <v>204699.25</v>
      </c>
      <c r="AW18" s="2">
        <f t="shared" si="2"/>
        <v>7977.69</v>
      </c>
      <c r="AX18" s="2">
        <f t="shared" si="2"/>
        <v>0</v>
      </c>
      <c r="AY18" s="2">
        <f t="shared" si="2"/>
        <v>7977.69</v>
      </c>
      <c r="AZ18" s="2">
        <f t="shared" si="2"/>
        <v>196721.56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ROW(A172)</f>
        <v>172</v>
      </c>
      <c r="E20" s="1"/>
      <c r="F20" s="1" t="s">
        <v>12</v>
      </c>
      <c r="G20" s="1" t="s">
        <v>12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/>
      <c r="N20" s="1"/>
      <c r="O20" s="1"/>
      <c r="P20" s="1"/>
      <c r="Q20" s="1"/>
      <c r="R20" s="1"/>
      <c r="S20" s="1"/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</row>
    <row r="22" spans="1:245" x14ac:dyDescent="0.25">
      <c r="A22" s="2">
        <v>52</v>
      </c>
      <c r="B22" s="2">
        <f t="shared" ref="B22:G22" si="7">B172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O172</f>
        <v>205949.59</v>
      </c>
      <c r="P22" s="2">
        <f t="shared" si="8"/>
        <v>204699.25</v>
      </c>
      <c r="Q22" s="2">
        <f t="shared" si="8"/>
        <v>126.01</v>
      </c>
      <c r="R22" s="2">
        <f t="shared" si="8"/>
        <v>11.89</v>
      </c>
      <c r="S22" s="2">
        <f t="shared" si="8"/>
        <v>1124.33</v>
      </c>
      <c r="T22" s="2">
        <f t="shared" si="8"/>
        <v>0</v>
      </c>
      <c r="U22" s="2">
        <f t="shared" si="8"/>
        <v>117.9228</v>
      </c>
      <c r="V22" s="2">
        <f t="shared" si="8"/>
        <v>0.93650000000000011</v>
      </c>
      <c r="W22" s="2">
        <f t="shared" si="8"/>
        <v>0</v>
      </c>
      <c r="X22" s="2">
        <f t="shared" si="8"/>
        <v>1147.73</v>
      </c>
      <c r="Y22" s="2">
        <f t="shared" si="8"/>
        <v>741.84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196721.56</v>
      </c>
      <c r="AQ22" s="2">
        <f t="shared" si="8"/>
        <v>0</v>
      </c>
      <c r="AR22" s="2">
        <f t="shared" si="8"/>
        <v>207839.16</v>
      </c>
      <c r="AS22" s="2">
        <f t="shared" si="8"/>
        <v>1020.11</v>
      </c>
      <c r="AT22" s="2">
        <f t="shared" si="8"/>
        <v>10097.49</v>
      </c>
      <c r="AU22" s="2">
        <f t="shared" ref="AU22:BZ22" si="9">AU172</f>
        <v>0</v>
      </c>
      <c r="AV22" s="2">
        <f t="shared" si="9"/>
        <v>204699.25</v>
      </c>
      <c r="AW22" s="2">
        <f t="shared" si="9"/>
        <v>7977.69</v>
      </c>
      <c r="AX22" s="2">
        <f t="shared" si="9"/>
        <v>0</v>
      </c>
      <c r="AY22" s="2">
        <f t="shared" si="9"/>
        <v>7977.69</v>
      </c>
      <c r="AZ22" s="2">
        <f t="shared" si="9"/>
        <v>196721.56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ROW(A69)</f>
        <v>69</v>
      </c>
      <c r="E24" s="1"/>
      <c r="F24" s="1" t="s">
        <v>13</v>
      </c>
      <c r="G24" s="1" t="s">
        <v>14</v>
      </c>
      <c r="H24" s="1" t="s">
        <v>6</v>
      </c>
      <c r="I24" s="1">
        <v>0</v>
      </c>
      <c r="J24" s="1"/>
      <c r="K24" s="1">
        <v>0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B69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1.Электроосвещение и электрооборудование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O69</f>
        <v>24988.27</v>
      </c>
      <c r="P26" s="2">
        <f t="shared" si="15"/>
        <v>23992.05</v>
      </c>
      <c r="Q26" s="2">
        <f t="shared" si="15"/>
        <v>78.41</v>
      </c>
      <c r="R26" s="2">
        <f t="shared" si="15"/>
        <v>7.13</v>
      </c>
      <c r="S26" s="2">
        <f t="shared" si="15"/>
        <v>917.81</v>
      </c>
      <c r="T26" s="2">
        <f t="shared" si="15"/>
        <v>0</v>
      </c>
      <c r="U26" s="2">
        <f t="shared" si="15"/>
        <v>96.444800000000001</v>
      </c>
      <c r="V26" s="2">
        <f t="shared" si="15"/>
        <v>0.5665</v>
      </c>
      <c r="W26" s="2">
        <f t="shared" si="15"/>
        <v>0</v>
      </c>
      <c r="X26" s="2">
        <f t="shared" si="15"/>
        <v>924.94</v>
      </c>
      <c r="Y26" s="2">
        <f t="shared" si="15"/>
        <v>601.22</v>
      </c>
      <c r="Z26" s="2">
        <f t="shared" si="15"/>
        <v>0</v>
      </c>
      <c r="AA26" s="2">
        <f t="shared" si="15"/>
        <v>0</v>
      </c>
      <c r="AB26" s="2">
        <f t="shared" si="15"/>
        <v>24988.27</v>
      </c>
      <c r="AC26" s="2">
        <f t="shared" si="15"/>
        <v>23992.05</v>
      </c>
      <c r="AD26" s="2">
        <f t="shared" si="15"/>
        <v>78.41</v>
      </c>
      <c r="AE26" s="2">
        <f t="shared" si="15"/>
        <v>7.13</v>
      </c>
      <c r="AF26" s="2">
        <f t="shared" si="15"/>
        <v>917.81</v>
      </c>
      <c r="AG26" s="2">
        <f t="shared" si="15"/>
        <v>0</v>
      </c>
      <c r="AH26" s="2">
        <f t="shared" si="15"/>
        <v>96.444800000000001</v>
      </c>
      <c r="AI26" s="2">
        <f t="shared" si="15"/>
        <v>0.5665</v>
      </c>
      <c r="AJ26" s="2">
        <f t="shared" si="15"/>
        <v>0</v>
      </c>
      <c r="AK26" s="2">
        <f t="shared" si="15"/>
        <v>924.94</v>
      </c>
      <c r="AL26" s="2">
        <f t="shared" si="15"/>
        <v>601.22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16083.04</v>
      </c>
      <c r="AQ26" s="2">
        <f t="shared" si="15"/>
        <v>0</v>
      </c>
      <c r="AR26" s="2">
        <f t="shared" si="15"/>
        <v>26514.43</v>
      </c>
      <c r="AS26" s="2">
        <f t="shared" si="15"/>
        <v>813.05</v>
      </c>
      <c r="AT26" s="2">
        <f t="shared" si="15"/>
        <v>9618.34</v>
      </c>
      <c r="AU26" s="2">
        <f t="shared" ref="AU26:BZ26" si="16">AU69</f>
        <v>0</v>
      </c>
      <c r="AV26" s="2">
        <f t="shared" si="16"/>
        <v>23992.05</v>
      </c>
      <c r="AW26" s="2">
        <f t="shared" si="16"/>
        <v>7909.01</v>
      </c>
      <c r="AX26" s="2">
        <f t="shared" si="16"/>
        <v>0</v>
      </c>
      <c r="AY26" s="2">
        <f t="shared" si="16"/>
        <v>7909.01</v>
      </c>
      <c r="AZ26" s="2">
        <f t="shared" si="16"/>
        <v>16083.04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16083.04</v>
      </c>
      <c r="BZ26" s="2">
        <f t="shared" si="16"/>
        <v>0</v>
      </c>
      <c r="CA26" s="2">
        <f t="shared" ref="CA26:DF26" si="17">CA69</f>
        <v>26514.43</v>
      </c>
      <c r="CB26" s="2">
        <f t="shared" si="17"/>
        <v>813.05</v>
      </c>
      <c r="CC26" s="2">
        <f t="shared" si="17"/>
        <v>9618.34</v>
      </c>
      <c r="CD26" s="2">
        <f t="shared" si="17"/>
        <v>0</v>
      </c>
      <c r="CE26" s="2">
        <f t="shared" si="17"/>
        <v>23992.05</v>
      </c>
      <c r="CF26" s="2">
        <f t="shared" si="17"/>
        <v>7909.0099999999984</v>
      </c>
      <c r="CG26" s="2">
        <f t="shared" si="17"/>
        <v>0</v>
      </c>
      <c r="CH26" s="2">
        <f t="shared" si="17"/>
        <v>7909.0099999999984</v>
      </c>
      <c r="CI26" s="2">
        <f t="shared" si="17"/>
        <v>16083.04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ROW(SmtRes!A10)</f>
        <v>10</v>
      </c>
      <c r="D28">
        <f>ROW(EtalonRes!A10)</f>
        <v>10</v>
      </c>
      <c r="E28" t="s">
        <v>15</v>
      </c>
      <c r="F28" t="s">
        <v>16</v>
      </c>
      <c r="G28" t="s">
        <v>17</v>
      </c>
      <c r="H28" t="s">
        <v>18</v>
      </c>
      <c r="I28">
        <f>ROUND(1,6)</f>
        <v>1</v>
      </c>
      <c r="J28">
        <v>0</v>
      </c>
      <c r="O28">
        <f t="shared" ref="O28:O67" si="21">ROUND(CP28,2)</f>
        <v>223.97</v>
      </c>
      <c r="P28">
        <f t="shared" ref="P28:P67" si="22">ROUND(CQ28*I28,2)</f>
        <v>176.95</v>
      </c>
      <c r="Q28">
        <f t="shared" ref="Q28:Q67" si="23">ROUND(CR28*I28,2)</f>
        <v>24.01</v>
      </c>
      <c r="R28">
        <f t="shared" ref="R28:R67" si="24">ROUND(CS28*I28,2)</f>
        <v>2.5099999999999998</v>
      </c>
      <c r="S28">
        <f t="shared" ref="S28:S67" si="25">ROUND(CT28*I28,2)</f>
        <v>23.01</v>
      </c>
      <c r="T28">
        <f t="shared" ref="T28:T67" si="26">ROUND(CU28*I28,2)</f>
        <v>0</v>
      </c>
      <c r="U28">
        <f t="shared" ref="U28:U67" si="27">CV28*I28</f>
        <v>2.3199999999999998</v>
      </c>
      <c r="V28">
        <f t="shared" ref="V28:V67" si="28">CW28*I28</f>
        <v>0.2</v>
      </c>
      <c r="W28">
        <f t="shared" ref="W28:W67" si="29">ROUND(CX28*I28,2)</f>
        <v>0</v>
      </c>
      <c r="X28">
        <f t="shared" ref="X28:X67" si="30">ROUND(CY28,2)</f>
        <v>25.52</v>
      </c>
      <c r="Y28">
        <f t="shared" ref="Y28:Y67" si="31">ROUND(CZ28,2)</f>
        <v>16.59</v>
      </c>
      <c r="AA28">
        <v>67949589</v>
      </c>
      <c r="AB28">
        <f t="shared" ref="AB28:AB67" si="32">ROUND((AC28+AD28+AF28),2)</f>
        <v>223.97</v>
      </c>
      <c r="AC28">
        <f t="shared" ref="AC28:AC67" si="33">ROUND((ES28),2)</f>
        <v>176.95</v>
      </c>
      <c r="AD28">
        <f t="shared" ref="AD28:AD67" si="34">ROUND((((ET28)-(EU28))+AE28),2)</f>
        <v>24.01</v>
      </c>
      <c r="AE28">
        <f t="shared" ref="AE28:AE67" si="35">ROUND((EU28),2)</f>
        <v>2.5099999999999998</v>
      </c>
      <c r="AF28">
        <f t="shared" ref="AF28:AF67" si="36">ROUND((EV28),2)</f>
        <v>23.01</v>
      </c>
      <c r="AG28">
        <f t="shared" ref="AG28:AG67" si="37">ROUND((AP28),2)</f>
        <v>0</v>
      </c>
      <c r="AH28">
        <f t="shared" ref="AH28:AH67" si="38">(EW28)</f>
        <v>2.3199999999999998</v>
      </c>
      <c r="AI28">
        <f t="shared" ref="AI28:AI67" si="39">(EX28)</f>
        <v>0.2</v>
      </c>
      <c r="AJ28">
        <f t="shared" ref="AJ28:AJ67" si="40">(AS28)</f>
        <v>0</v>
      </c>
      <c r="AK28">
        <v>223.97</v>
      </c>
      <c r="AL28">
        <v>176.95</v>
      </c>
      <c r="AM28">
        <v>24.01</v>
      </c>
      <c r="AN28">
        <v>2.5099999999999998</v>
      </c>
      <c r="AO28">
        <v>23.01</v>
      </c>
      <c r="AP28">
        <v>0</v>
      </c>
      <c r="AQ28">
        <v>2.3199999999999998</v>
      </c>
      <c r="AR28">
        <v>0.2</v>
      </c>
      <c r="AS28">
        <v>0</v>
      </c>
      <c r="AT28">
        <v>100</v>
      </c>
      <c r="AU28">
        <v>65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6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100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67" si="41">(P28+Q28+S28)</f>
        <v>223.96999999999997</v>
      </c>
      <c r="CQ28">
        <f t="shared" ref="CQ28:CQ67" si="42">AC28*BC28</f>
        <v>176.95</v>
      </c>
      <c r="CR28">
        <f t="shared" ref="CR28:CR67" si="43">AD28*BB28</f>
        <v>24.01</v>
      </c>
      <c r="CS28">
        <f t="shared" ref="CS28:CS67" si="44">AE28*BS28</f>
        <v>2.5099999999999998</v>
      </c>
      <c r="CT28">
        <f t="shared" ref="CT28:CT67" si="45">AF28*BA28</f>
        <v>23.01</v>
      </c>
      <c r="CU28">
        <f t="shared" ref="CU28:CU67" si="46">AG28</f>
        <v>0</v>
      </c>
      <c r="CV28">
        <f t="shared" ref="CV28:CV67" si="47">AH28</f>
        <v>2.3199999999999998</v>
      </c>
      <c r="CW28">
        <f t="shared" ref="CW28:CW67" si="48">AI28</f>
        <v>0.2</v>
      </c>
      <c r="CX28">
        <f t="shared" ref="CX28:CX67" si="49">AJ28</f>
        <v>0</v>
      </c>
      <c r="CY28">
        <f t="shared" ref="CY28:CY67" si="50">(((S28+R28)*AT28)/100)</f>
        <v>25.520000000000003</v>
      </c>
      <c r="CZ28">
        <f t="shared" ref="CZ28:CZ67" si="51">(((S28+R28)*AU28)/100)</f>
        <v>16.588000000000001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EE28">
        <v>67796310</v>
      </c>
      <c r="EF28">
        <v>3</v>
      </c>
      <c r="EG28" t="s">
        <v>20</v>
      </c>
      <c r="EH28">
        <v>0</v>
      </c>
      <c r="EI28" t="s">
        <v>6</v>
      </c>
      <c r="EJ28">
        <v>2</v>
      </c>
      <c r="EK28">
        <v>108001</v>
      </c>
      <c r="EL28" t="s">
        <v>21</v>
      </c>
      <c r="EM28" t="s">
        <v>22</v>
      </c>
      <c r="EO28" t="s">
        <v>6</v>
      </c>
      <c r="EQ28">
        <v>131072</v>
      </c>
      <c r="ER28">
        <v>223.97</v>
      </c>
      <c r="ES28">
        <v>176.95</v>
      </c>
      <c r="ET28">
        <v>24.01</v>
      </c>
      <c r="EU28">
        <v>2.5099999999999998</v>
      </c>
      <c r="EV28">
        <v>23.01</v>
      </c>
      <c r="EW28">
        <v>2.3199999999999998</v>
      </c>
      <c r="EX28">
        <v>0.2</v>
      </c>
      <c r="EY28">
        <v>0</v>
      </c>
      <c r="FQ28">
        <v>0</v>
      </c>
      <c r="FR28">
        <f t="shared" ref="FR28:FR67" si="52">ROUND(IF(AND(BH28=3,BI28=3),P28,0),2)</f>
        <v>0</v>
      </c>
      <c r="FS28">
        <v>0</v>
      </c>
      <c r="FX28">
        <v>100</v>
      </c>
      <c r="FY28">
        <v>65</v>
      </c>
      <c r="GA28" t="s">
        <v>6</v>
      </c>
      <c r="GD28">
        <v>1</v>
      </c>
      <c r="GF28">
        <v>241388103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67" si="53">ROUND(IF(AND(BH28=3,BI28=3,FS28&lt;&gt;0),P28,0),2)</f>
        <v>0</v>
      </c>
      <c r="GM28">
        <f t="shared" ref="GM28:GM67" si="54">ROUND(O28+X28+Y28,2)+GX28</f>
        <v>266.08</v>
      </c>
      <c r="GN28">
        <f t="shared" ref="GN28:GN67" si="55">IF(OR(BI28=0,BI28=1),ROUND(O28+X28+Y28,2),0)</f>
        <v>0</v>
      </c>
      <c r="GO28">
        <f t="shared" ref="GO28:GO67" si="56">IF(BI28=2,ROUND(O28+X28+Y28,2),0)</f>
        <v>266.08</v>
      </c>
      <c r="GP28">
        <f t="shared" ref="GP28:GP67" si="57">IF(BI28=4,ROUND(O28+X28+Y28,2)+GX28,0)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67" si="58">ROUND((GT28),2)</f>
        <v>0</v>
      </c>
      <c r="GW28">
        <v>1</v>
      </c>
      <c r="GX28">
        <f t="shared" ref="GX28:GX67" si="59">ROUND(HC28*I28,2)</f>
        <v>0</v>
      </c>
      <c r="HA28">
        <v>0</v>
      </c>
      <c r="HB28">
        <v>0</v>
      </c>
      <c r="HC28">
        <f t="shared" ref="HC28:HC67" si="60">GV28*GW28</f>
        <v>0</v>
      </c>
      <c r="IK28">
        <v>0</v>
      </c>
    </row>
    <row r="29" spans="1:245" x14ac:dyDescent="0.25">
      <c r="A29">
        <v>17</v>
      </c>
      <c r="B29">
        <v>1</v>
      </c>
      <c r="E29" t="s">
        <v>23</v>
      </c>
      <c r="F29" t="s">
        <v>24</v>
      </c>
      <c r="G29" t="s">
        <v>25</v>
      </c>
      <c r="H29" t="s">
        <v>26</v>
      </c>
      <c r="I29">
        <f>ROUND(1,6)</f>
        <v>1</v>
      </c>
      <c r="J29">
        <v>0</v>
      </c>
      <c r="O29">
        <f t="shared" si="21"/>
        <v>1029.69</v>
      </c>
      <c r="P29">
        <f t="shared" si="22"/>
        <v>1029.69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67949589</v>
      </c>
      <c r="AB29">
        <f t="shared" si="32"/>
        <v>1029.69</v>
      </c>
      <c r="AC29">
        <f t="shared" si="33"/>
        <v>1029.69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1029.69</v>
      </c>
      <c r="AL29">
        <v>1029.69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27</v>
      </c>
      <c r="BM29">
        <v>600001</v>
      </c>
      <c r="BN29">
        <v>0</v>
      </c>
      <c r="BO29" t="s">
        <v>6</v>
      </c>
      <c r="BP29">
        <v>0</v>
      </c>
      <c r="BQ29">
        <v>5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41"/>
        <v>1029.69</v>
      </c>
      <c r="CQ29">
        <f t="shared" si="42"/>
        <v>1029.69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26</v>
      </c>
      <c r="DW29" t="s">
        <v>26</v>
      </c>
      <c r="DX29">
        <v>1</v>
      </c>
      <c r="EE29">
        <v>67796369</v>
      </c>
      <c r="EF29">
        <v>5</v>
      </c>
      <c r="EG29" t="s">
        <v>28</v>
      </c>
      <c r="EH29">
        <v>0</v>
      </c>
      <c r="EI29" t="s">
        <v>6</v>
      </c>
      <c r="EJ29">
        <v>3</v>
      </c>
      <c r="EK29">
        <v>600001</v>
      </c>
      <c r="EL29" t="s">
        <v>29</v>
      </c>
      <c r="EM29" t="s">
        <v>30</v>
      </c>
      <c r="EO29" t="s">
        <v>6</v>
      </c>
      <c r="EQ29">
        <v>131072</v>
      </c>
      <c r="ER29">
        <v>1029.69</v>
      </c>
      <c r="ES29">
        <v>1029.69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52"/>
        <v>1029.69</v>
      </c>
      <c r="FS29">
        <v>0</v>
      </c>
      <c r="FX29">
        <v>0</v>
      </c>
      <c r="FY29">
        <v>0</v>
      </c>
      <c r="GA29" t="s">
        <v>6</v>
      </c>
      <c r="GD29">
        <v>1</v>
      </c>
      <c r="GF29">
        <v>-307342891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53"/>
        <v>0</v>
      </c>
      <c r="GM29">
        <f t="shared" si="54"/>
        <v>1029.69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6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IK29">
        <v>0</v>
      </c>
    </row>
    <row r="30" spans="1:245" x14ac:dyDescent="0.25">
      <c r="A30">
        <v>17</v>
      </c>
      <c r="B30">
        <v>1</v>
      </c>
      <c r="C30">
        <f>ROW(SmtRes!A20)</f>
        <v>20</v>
      </c>
      <c r="D30">
        <f>ROW(EtalonRes!A20)</f>
        <v>20</v>
      </c>
      <c r="E30" t="s">
        <v>31</v>
      </c>
      <c r="F30" t="s">
        <v>16</v>
      </c>
      <c r="G30" t="s">
        <v>17</v>
      </c>
      <c r="H30" t="s">
        <v>18</v>
      </c>
      <c r="I30">
        <f>ROUND(1,6)</f>
        <v>1</v>
      </c>
      <c r="J30">
        <v>0</v>
      </c>
      <c r="O30">
        <f t="shared" si="21"/>
        <v>223.97</v>
      </c>
      <c r="P30">
        <f t="shared" si="22"/>
        <v>176.95</v>
      </c>
      <c r="Q30">
        <f t="shared" si="23"/>
        <v>24.01</v>
      </c>
      <c r="R30">
        <f t="shared" si="24"/>
        <v>2.5099999999999998</v>
      </c>
      <c r="S30">
        <f t="shared" si="25"/>
        <v>23.01</v>
      </c>
      <c r="T30">
        <f t="shared" si="26"/>
        <v>0</v>
      </c>
      <c r="U30">
        <f t="shared" si="27"/>
        <v>2.3199999999999998</v>
      </c>
      <c r="V30">
        <f t="shared" si="28"/>
        <v>0.2</v>
      </c>
      <c r="W30">
        <f t="shared" si="29"/>
        <v>0</v>
      </c>
      <c r="X30">
        <f t="shared" si="30"/>
        <v>25.52</v>
      </c>
      <c r="Y30">
        <f t="shared" si="31"/>
        <v>16.59</v>
      </c>
      <c r="AA30">
        <v>67949589</v>
      </c>
      <c r="AB30">
        <f t="shared" si="32"/>
        <v>223.97</v>
      </c>
      <c r="AC30">
        <f t="shared" si="33"/>
        <v>176.95</v>
      </c>
      <c r="AD30">
        <f t="shared" si="34"/>
        <v>24.01</v>
      </c>
      <c r="AE30">
        <f t="shared" si="35"/>
        <v>2.5099999999999998</v>
      </c>
      <c r="AF30">
        <f t="shared" si="36"/>
        <v>23.01</v>
      </c>
      <c r="AG30">
        <f t="shared" si="37"/>
        <v>0</v>
      </c>
      <c r="AH30">
        <f t="shared" si="38"/>
        <v>2.3199999999999998</v>
      </c>
      <c r="AI30">
        <f t="shared" si="39"/>
        <v>0.2</v>
      </c>
      <c r="AJ30">
        <f t="shared" si="40"/>
        <v>0</v>
      </c>
      <c r="AK30">
        <v>223.97</v>
      </c>
      <c r="AL30">
        <v>176.95</v>
      </c>
      <c r="AM30">
        <v>24.01</v>
      </c>
      <c r="AN30">
        <v>2.5099999999999998</v>
      </c>
      <c r="AO30">
        <v>23.01</v>
      </c>
      <c r="AP30">
        <v>0</v>
      </c>
      <c r="AQ30">
        <v>2.3199999999999998</v>
      </c>
      <c r="AR30">
        <v>0.2</v>
      </c>
      <c r="AS30">
        <v>0</v>
      </c>
      <c r="AT30">
        <v>100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2</v>
      </c>
      <c r="BJ30" t="s">
        <v>19</v>
      </c>
      <c r="BM30">
        <v>108001</v>
      </c>
      <c r="BN30">
        <v>0</v>
      </c>
      <c r="BO30" t="s">
        <v>6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100</v>
      </c>
      <c r="CA30">
        <v>65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41"/>
        <v>223.96999999999997</v>
      </c>
      <c r="CQ30">
        <f t="shared" si="42"/>
        <v>176.95</v>
      </c>
      <c r="CR30">
        <f t="shared" si="43"/>
        <v>24.01</v>
      </c>
      <c r="CS30">
        <f t="shared" si="44"/>
        <v>2.5099999999999998</v>
      </c>
      <c r="CT30">
        <f t="shared" si="45"/>
        <v>23.01</v>
      </c>
      <c r="CU30">
        <f t="shared" si="46"/>
        <v>0</v>
      </c>
      <c r="CV30">
        <f t="shared" si="47"/>
        <v>2.3199999999999998</v>
      </c>
      <c r="CW30">
        <f t="shared" si="48"/>
        <v>0.2</v>
      </c>
      <c r="CX30">
        <f t="shared" si="49"/>
        <v>0</v>
      </c>
      <c r="CY30">
        <f t="shared" si="50"/>
        <v>25.520000000000003</v>
      </c>
      <c r="CZ30">
        <f t="shared" si="51"/>
        <v>16.588000000000001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EE30">
        <v>67796310</v>
      </c>
      <c r="EF30">
        <v>3</v>
      </c>
      <c r="EG30" t="s">
        <v>20</v>
      </c>
      <c r="EH30">
        <v>0</v>
      </c>
      <c r="EI30" t="s">
        <v>6</v>
      </c>
      <c r="EJ30">
        <v>2</v>
      </c>
      <c r="EK30">
        <v>108001</v>
      </c>
      <c r="EL30" t="s">
        <v>21</v>
      </c>
      <c r="EM30" t="s">
        <v>22</v>
      </c>
      <c r="EO30" t="s">
        <v>6</v>
      </c>
      <c r="EQ30">
        <v>131072</v>
      </c>
      <c r="ER30">
        <v>223.97</v>
      </c>
      <c r="ES30">
        <v>176.95</v>
      </c>
      <c r="ET30">
        <v>24.01</v>
      </c>
      <c r="EU30">
        <v>2.5099999999999998</v>
      </c>
      <c r="EV30">
        <v>23.01</v>
      </c>
      <c r="EW30">
        <v>2.3199999999999998</v>
      </c>
      <c r="EX30">
        <v>0.2</v>
      </c>
      <c r="EY30">
        <v>0</v>
      </c>
      <c r="FQ30">
        <v>0</v>
      </c>
      <c r="FR30">
        <f t="shared" si="52"/>
        <v>0</v>
      </c>
      <c r="FS30">
        <v>0</v>
      </c>
      <c r="FX30">
        <v>100</v>
      </c>
      <c r="FY30">
        <v>65</v>
      </c>
      <c r="GA30" t="s">
        <v>6</v>
      </c>
      <c r="GD30">
        <v>1</v>
      </c>
      <c r="GF30">
        <v>241388103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53"/>
        <v>0</v>
      </c>
      <c r="GM30">
        <f t="shared" si="54"/>
        <v>266.08</v>
      </c>
      <c r="GN30">
        <f t="shared" si="55"/>
        <v>0</v>
      </c>
      <c r="GO30">
        <f t="shared" si="56"/>
        <v>266.08</v>
      </c>
      <c r="GP30">
        <f t="shared" si="57"/>
        <v>0</v>
      </c>
      <c r="GR30">
        <v>0</v>
      </c>
      <c r="GS30">
        <v>3</v>
      </c>
      <c r="GT30">
        <v>0</v>
      </c>
      <c r="GU30" t="s">
        <v>6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IK30">
        <v>0</v>
      </c>
    </row>
    <row r="31" spans="1:245" x14ac:dyDescent="0.25">
      <c r="A31">
        <v>17</v>
      </c>
      <c r="B31">
        <v>1</v>
      </c>
      <c r="E31" t="s">
        <v>32</v>
      </c>
      <c r="F31" t="s">
        <v>33</v>
      </c>
      <c r="G31" t="s">
        <v>34</v>
      </c>
      <c r="H31" t="s">
        <v>18</v>
      </c>
      <c r="I31">
        <f>ROUND(1,6)</f>
        <v>1</v>
      </c>
      <c r="J31">
        <v>0</v>
      </c>
      <c r="O31">
        <f t="shared" si="21"/>
        <v>445.41</v>
      </c>
      <c r="P31">
        <f t="shared" si="22"/>
        <v>445.41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67949589</v>
      </c>
      <c r="AB31">
        <f t="shared" si="32"/>
        <v>445.41</v>
      </c>
      <c r="AC31">
        <f t="shared" si="33"/>
        <v>445.41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445.41</v>
      </c>
      <c r="AL31">
        <v>445.41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2</v>
      </c>
      <c r="BJ31" t="s">
        <v>6</v>
      </c>
      <c r="BM31">
        <v>1100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41"/>
        <v>445.41</v>
      </c>
      <c r="CQ31">
        <f t="shared" si="42"/>
        <v>445.41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EE31">
        <v>67796162</v>
      </c>
      <c r="EF31">
        <v>8</v>
      </c>
      <c r="EG31" t="s">
        <v>35</v>
      </c>
      <c r="EH31">
        <v>0</v>
      </c>
      <c r="EI31" t="s">
        <v>6</v>
      </c>
      <c r="EJ31">
        <v>1</v>
      </c>
      <c r="EK31">
        <v>1100</v>
      </c>
      <c r="EL31" t="s">
        <v>36</v>
      </c>
      <c r="EM31" t="s">
        <v>37</v>
      </c>
      <c r="EO31" t="s">
        <v>6</v>
      </c>
      <c r="EQ31">
        <v>131072</v>
      </c>
      <c r="ER31">
        <v>445.41</v>
      </c>
      <c r="ES31">
        <v>445.41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5082.97</v>
      </c>
      <c r="FQ31">
        <v>0</v>
      </c>
      <c r="FR31">
        <f t="shared" si="52"/>
        <v>0</v>
      </c>
      <c r="FS31">
        <v>0</v>
      </c>
      <c r="FX31">
        <v>0</v>
      </c>
      <c r="FY31">
        <v>0</v>
      </c>
      <c r="GA31" t="s">
        <v>38</v>
      </c>
      <c r="GD31">
        <v>1</v>
      </c>
      <c r="GF31">
        <v>-120537436</v>
      </c>
      <c r="GG31">
        <v>2</v>
      </c>
      <c r="GH31">
        <v>3</v>
      </c>
      <c r="GI31">
        <v>3</v>
      </c>
      <c r="GJ31">
        <v>0</v>
      </c>
      <c r="GK31">
        <v>0</v>
      </c>
      <c r="GL31">
        <f t="shared" si="53"/>
        <v>0</v>
      </c>
      <c r="GM31">
        <f t="shared" si="54"/>
        <v>445.41</v>
      </c>
      <c r="GN31">
        <f t="shared" si="55"/>
        <v>0</v>
      </c>
      <c r="GO31">
        <f t="shared" si="56"/>
        <v>445.41</v>
      </c>
      <c r="GP31">
        <f t="shared" si="57"/>
        <v>0</v>
      </c>
      <c r="GR31">
        <v>1</v>
      </c>
      <c r="GS31">
        <v>1</v>
      </c>
      <c r="GT31">
        <v>0</v>
      </c>
      <c r="GU31" t="s">
        <v>6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IK31">
        <v>0</v>
      </c>
    </row>
    <row r="32" spans="1:245" x14ac:dyDescent="0.25">
      <c r="A32">
        <v>17</v>
      </c>
      <c r="B32">
        <v>1</v>
      </c>
      <c r="E32" t="s">
        <v>39</v>
      </c>
      <c r="F32" t="s">
        <v>33</v>
      </c>
      <c r="G32" t="s">
        <v>40</v>
      </c>
      <c r="H32" t="s">
        <v>18</v>
      </c>
      <c r="I32">
        <f>ROUND(1,6)</f>
        <v>1</v>
      </c>
      <c r="J32">
        <v>0</v>
      </c>
      <c r="O32">
        <f t="shared" si="21"/>
        <v>70.92</v>
      </c>
      <c r="P32">
        <f t="shared" si="22"/>
        <v>70.92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67949589</v>
      </c>
      <c r="AB32">
        <f t="shared" si="32"/>
        <v>70.92</v>
      </c>
      <c r="AC32">
        <f t="shared" si="33"/>
        <v>70.92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70.92</v>
      </c>
      <c r="AL32">
        <v>70.92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2</v>
      </c>
      <c r="BJ32" t="s">
        <v>6</v>
      </c>
      <c r="BM32">
        <v>1100</v>
      </c>
      <c r="BN32">
        <v>0</v>
      </c>
      <c r="BO32" t="s">
        <v>6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41"/>
        <v>70.92</v>
      </c>
      <c r="CQ32">
        <f t="shared" si="42"/>
        <v>70.92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18</v>
      </c>
      <c r="DW32" t="s">
        <v>18</v>
      </c>
      <c r="DX32">
        <v>1</v>
      </c>
      <c r="EE32">
        <v>67796162</v>
      </c>
      <c r="EF32">
        <v>8</v>
      </c>
      <c r="EG32" t="s">
        <v>35</v>
      </c>
      <c r="EH32">
        <v>0</v>
      </c>
      <c r="EI32" t="s">
        <v>6</v>
      </c>
      <c r="EJ32">
        <v>1</v>
      </c>
      <c r="EK32">
        <v>1100</v>
      </c>
      <c r="EL32" t="s">
        <v>36</v>
      </c>
      <c r="EM32" t="s">
        <v>37</v>
      </c>
      <c r="EO32" t="s">
        <v>6</v>
      </c>
      <c r="EQ32">
        <v>131072</v>
      </c>
      <c r="ER32">
        <v>70.92</v>
      </c>
      <c r="ES32">
        <v>70.92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1</v>
      </c>
      <c r="FD32">
        <v>18</v>
      </c>
      <c r="FF32">
        <v>809.3</v>
      </c>
      <c r="FQ32">
        <v>0</v>
      </c>
      <c r="FR32">
        <f t="shared" si="52"/>
        <v>0</v>
      </c>
      <c r="FS32">
        <v>0</v>
      </c>
      <c r="FX32">
        <v>0</v>
      </c>
      <c r="FY32">
        <v>0</v>
      </c>
      <c r="GA32" t="s">
        <v>41</v>
      </c>
      <c r="GD32">
        <v>1</v>
      </c>
      <c r="GF32">
        <v>-322732543</v>
      </c>
      <c r="GG32">
        <v>2</v>
      </c>
      <c r="GH32">
        <v>3</v>
      </c>
      <c r="GI32">
        <v>3</v>
      </c>
      <c r="GJ32">
        <v>0</v>
      </c>
      <c r="GK32">
        <v>0</v>
      </c>
      <c r="GL32">
        <f t="shared" si="53"/>
        <v>0</v>
      </c>
      <c r="GM32">
        <f t="shared" si="54"/>
        <v>70.92</v>
      </c>
      <c r="GN32">
        <f t="shared" si="55"/>
        <v>0</v>
      </c>
      <c r="GO32">
        <f t="shared" si="56"/>
        <v>70.92</v>
      </c>
      <c r="GP32">
        <f t="shared" si="57"/>
        <v>0</v>
      </c>
      <c r="GR32">
        <v>1</v>
      </c>
      <c r="GS32">
        <v>1</v>
      </c>
      <c r="GT32">
        <v>0</v>
      </c>
      <c r="GU32" t="s">
        <v>6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IK32">
        <v>0</v>
      </c>
    </row>
    <row r="33" spans="1:245" x14ac:dyDescent="0.25">
      <c r="A33">
        <v>17</v>
      </c>
      <c r="B33">
        <v>1</v>
      </c>
      <c r="C33">
        <f>ROW(SmtRes!A34)</f>
        <v>34</v>
      </c>
      <c r="D33">
        <f>ROW(EtalonRes!A34)</f>
        <v>34</v>
      </c>
      <c r="E33" t="s">
        <v>42</v>
      </c>
      <c r="F33" t="s">
        <v>43</v>
      </c>
      <c r="G33" t="s">
        <v>44</v>
      </c>
      <c r="H33" t="s">
        <v>18</v>
      </c>
      <c r="I33">
        <f>ROUND(14,6)</f>
        <v>14</v>
      </c>
      <c r="J33">
        <v>0</v>
      </c>
      <c r="O33">
        <f t="shared" si="21"/>
        <v>503.72</v>
      </c>
      <c r="P33">
        <f t="shared" si="22"/>
        <v>281.26</v>
      </c>
      <c r="Q33">
        <f t="shared" si="23"/>
        <v>14.7</v>
      </c>
      <c r="R33">
        <f t="shared" si="24"/>
        <v>0</v>
      </c>
      <c r="S33">
        <f t="shared" si="25"/>
        <v>207.76</v>
      </c>
      <c r="T33">
        <f t="shared" si="26"/>
        <v>0</v>
      </c>
      <c r="U33">
        <f t="shared" si="27"/>
        <v>21.84</v>
      </c>
      <c r="V33">
        <f t="shared" si="28"/>
        <v>0</v>
      </c>
      <c r="W33">
        <f t="shared" si="29"/>
        <v>0</v>
      </c>
      <c r="X33">
        <f t="shared" si="30"/>
        <v>207.76</v>
      </c>
      <c r="Y33">
        <f t="shared" si="31"/>
        <v>135.04</v>
      </c>
      <c r="AA33">
        <v>67949589</v>
      </c>
      <c r="AB33">
        <f t="shared" si="32"/>
        <v>35.979999999999997</v>
      </c>
      <c r="AC33">
        <f t="shared" si="33"/>
        <v>20.09</v>
      </c>
      <c r="AD33">
        <f t="shared" si="34"/>
        <v>1.05</v>
      </c>
      <c r="AE33">
        <f t="shared" si="35"/>
        <v>0</v>
      </c>
      <c r="AF33">
        <f t="shared" si="36"/>
        <v>14.84</v>
      </c>
      <c r="AG33">
        <f t="shared" si="37"/>
        <v>0</v>
      </c>
      <c r="AH33">
        <f t="shared" si="38"/>
        <v>1.56</v>
      </c>
      <c r="AI33">
        <f t="shared" si="39"/>
        <v>0</v>
      </c>
      <c r="AJ33">
        <f t="shared" si="40"/>
        <v>0</v>
      </c>
      <c r="AK33">
        <v>35.979999999999997</v>
      </c>
      <c r="AL33">
        <v>20.09</v>
      </c>
      <c r="AM33">
        <v>1.05</v>
      </c>
      <c r="AN33">
        <v>0</v>
      </c>
      <c r="AO33">
        <v>14.84</v>
      </c>
      <c r="AP33">
        <v>0</v>
      </c>
      <c r="AQ33">
        <v>1.56</v>
      </c>
      <c r="AR33">
        <v>0</v>
      </c>
      <c r="AS33">
        <v>0</v>
      </c>
      <c r="AT33">
        <v>100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45</v>
      </c>
      <c r="BM33">
        <v>108001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100</v>
      </c>
      <c r="CA33">
        <v>65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1"/>
        <v>503.71999999999997</v>
      </c>
      <c r="CQ33">
        <f t="shared" si="42"/>
        <v>20.09</v>
      </c>
      <c r="CR33">
        <f t="shared" si="43"/>
        <v>1.05</v>
      </c>
      <c r="CS33">
        <f t="shared" si="44"/>
        <v>0</v>
      </c>
      <c r="CT33">
        <f t="shared" si="45"/>
        <v>14.84</v>
      </c>
      <c r="CU33">
        <f t="shared" si="46"/>
        <v>0</v>
      </c>
      <c r="CV33">
        <f t="shared" si="47"/>
        <v>1.56</v>
      </c>
      <c r="CW33">
        <f t="shared" si="48"/>
        <v>0</v>
      </c>
      <c r="CX33">
        <f t="shared" si="49"/>
        <v>0</v>
      </c>
      <c r="CY33">
        <f t="shared" si="50"/>
        <v>207.76</v>
      </c>
      <c r="CZ33">
        <f t="shared" si="51"/>
        <v>135.04399999999998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18</v>
      </c>
      <c r="DW33" t="s">
        <v>18</v>
      </c>
      <c r="DX33">
        <v>1</v>
      </c>
      <c r="EE33">
        <v>67796310</v>
      </c>
      <c r="EF33">
        <v>3</v>
      </c>
      <c r="EG33" t="s">
        <v>20</v>
      </c>
      <c r="EH33">
        <v>0</v>
      </c>
      <c r="EI33" t="s">
        <v>6</v>
      </c>
      <c r="EJ33">
        <v>2</v>
      </c>
      <c r="EK33">
        <v>108001</v>
      </c>
      <c r="EL33" t="s">
        <v>21</v>
      </c>
      <c r="EM33" t="s">
        <v>22</v>
      </c>
      <c r="EO33" t="s">
        <v>6</v>
      </c>
      <c r="EQ33">
        <v>131072</v>
      </c>
      <c r="ER33">
        <v>35.979999999999997</v>
      </c>
      <c r="ES33">
        <v>20.09</v>
      </c>
      <c r="ET33">
        <v>1.05</v>
      </c>
      <c r="EU33">
        <v>0</v>
      </c>
      <c r="EV33">
        <v>14.84</v>
      </c>
      <c r="EW33">
        <v>1.56</v>
      </c>
      <c r="EX33">
        <v>0</v>
      </c>
      <c r="EY33">
        <v>0</v>
      </c>
      <c r="FQ33">
        <v>0</v>
      </c>
      <c r="FR33">
        <f t="shared" si="52"/>
        <v>0</v>
      </c>
      <c r="FS33">
        <v>0</v>
      </c>
      <c r="FX33">
        <v>100</v>
      </c>
      <c r="FY33">
        <v>65</v>
      </c>
      <c r="GA33" t="s">
        <v>6</v>
      </c>
      <c r="GD33">
        <v>1</v>
      </c>
      <c r="GF33">
        <v>942868882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53"/>
        <v>0</v>
      </c>
      <c r="GM33">
        <f t="shared" si="54"/>
        <v>846.52</v>
      </c>
      <c r="GN33">
        <f t="shared" si="55"/>
        <v>0</v>
      </c>
      <c r="GO33">
        <f t="shared" si="56"/>
        <v>846.52</v>
      </c>
      <c r="GP33">
        <f t="shared" si="57"/>
        <v>0</v>
      </c>
      <c r="GR33">
        <v>0</v>
      </c>
      <c r="GS33">
        <v>3</v>
      </c>
      <c r="GT33">
        <v>0</v>
      </c>
      <c r="GU33" t="s">
        <v>6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IK33">
        <v>0</v>
      </c>
    </row>
    <row r="34" spans="1:245" x14ac:dyDescent="0.25">
      <c r="A34">
        <v>17</v>
      </c>
      <c r="B34">
        <v>1</v>
      </c>
      <c r="E34" t="s">
        <v>46</v>
      </c>
      <c r="F34" t="s">
        <v>33</v>
      </c>
      <c r="G34" t="s">
        <v>47</v>
      </c>
      <c r="H34" t="s">
        <v>18</v>
      </c>
      <c r="I34">
        <f>ROUND(4,6)</f>
        <v>4</v>
      </c>
      <c r="J34">
        <v>0</v>
      </c>
      <c r="O34">
        <f t="shared" si="21"/>
        <v>896.8</v>
      </c>
      <c r="P34">
        <f t="shared" si="22"/>
        <v>896.8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67949589</v>
      </c>
      <c r="AB34">
        <f t="shared" si="32"/>
        <v>224.2</v>
      </c>
      <c r="AC34">
        <f t="shared" si="33"/>
        <v>224.2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224.2</v>
      </c>
      <c r="AL34">
        <v>224.2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6</v>
      </c>
      <c r="BM34">
        <v>1100</v>
      </c>
      <c r="BN34">
        <v>0</v>
      </c>
      <c r="BO34" t="s">
        <v>6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1"/>
        <v>896.8</v>
      </c>
      <c r="CQ34">
        <f t="shared" si="42"/>
        <v>224.2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18</v>
      </c>
      <c r="DW34" t="s">
        <v>18</v>
      </c>
      <c r="DX34">
        <v>1</v>
      </c>
      <c r="EE34">
        <v>67796162</v>
      </c>
      <c r="EF34">
        <v>8</v>
      </c>
      <c r="EG34" t="s">
        <v>35</v>
      </c>
      <c r="EH34">
        <v>0</v>
      </c>
      <c r="EI34" t="s">
        <v>6</v>
      </c>
      <c r="EJ34">
        <v>1</v>
      </c>
      <c r="EK34">
        <v>1100</v>
      </c>
      <c r="EL34" t="s">
        <v>36</v>
      </c>
      <c r="EM34" t="s">
        <v>37</v>
      </c>
      <c r="EO34" t="s">
        <v>6</v>
      </c>
      <c r="EQ34">
        <v>131072</v>
      </c>
      <c r="ER34">
        <v>224.2</v>
      </c>
      <c r="ES34">
        <v>224.2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5</v>
      </c>
      <c r="FC34">
        <v>1</v>
      </c>
      <c r="FD34">
        <v>18</v>
      </c>
      <c r="FF34">
        <v>1011.78</v>
      </c>
      <c r="FQ34">
        <v>0</v>
      </c>
      <c r="FR34">
        <f t="shared" si="52"/>
        <v>896.8</v>
      </c>
      <c r="FS34">
        <v>0</v>
      </c>
      <c r="FX34">
        <v>0</v>
      </c>
      <c r="FY34">
        <v>0</v>
      </c>
      <c r="GA34" t="s">
        <v>48</v>
      </c>
      <c r="GD34">
        <v>1</v>
      </c>
      <c r="GF34">
        <v>-1506839905</v>
      </c>
      <c r="GG34">
        <v>2</v>
      </c>
      <c r="GH34">
        <v>3</v>
      </c>
      <c r="GI34">
        <v>3</v>
      </c>
      <c r="GJ34">
        <v>0</v>
      </c>
      <c r="GK34">
        <v>0</v>
      </c>
      <c r="GL34">
        <f t="shared" si="53"/>
        <v>0</v>
      </c>
      <c r="GM34">
        <f t="shared" si="54"/>
        <v>896.8</v>
      </c>
      <c r="GN34">
        <f t="shared" si="55"/>
        <v>0</v>
      </c>
      <c r="GO34">
        <f t="shared" si="56"/>
        <v>0</v>
      </c>
      <c r="GP34">
        <f t="shared" si="57"/>
        <v>0</v>
      </c>
      <c r="GR34">
        <v>1</v>
      </c>
      <c r="GS34">
        <v>1</v>
      </c>
      <c r="GT34">
        <v>0</v>
      </c>
      <c r="GU34" t="s">
        <v>6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IK34">
        <v>0</v>
      </c>
    </row>
    <row r="35" spans="1:245" x14ac:dyDescent="0.25">
      <c r="A35">
        <v>17</v>
      </c>
      <c r="B35">
        <v>1</v>
      </c>
      <c r="E35" t="s">
        <v>49</v>
      </c>
      <c r="F35" t="s">
        <v>33</v>
      </c>
      <c r="G35" t="s">
        <v>50</v>
      </c>
      <c r="H35" t="s">
        <v>18</v>
      </c>
      <c r="I35">
        <f>ROUND(3,6)</f>
        <v>3</v>
      </c>
      <c r="J35">
        <v>0</v>
      </c>
      <c r="O35">
        <f t="shared" si="21"/>
        <v>182.13</v>
      </c>
      <c r="P35">
        <f t="shared" si="22"/>
        <v>182.13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67949589</v>
      </c>
      <c r="AB35">
        <f t="shared" si="32"/>
        <v>60.71</v>
      </c>
      <c r="AC35">
        <f t="shared" si="33"/>
        <v>60.71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60.71</v>
      </c>
      <c r="AL35">
        <v>60.71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3</v>
      </c>
      <c r="BJ35" t="s">
        <v>6</v>
      </c>
      <c r="BM35">
        <v>1100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1"/>
        <v>182.13</v>
      </c>
      <c r="CQ35">
        <f t="shared" si="42"/>
        <v>60.71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18</v>
      </c>
      <c r="DW35" t="s">
        <v>18</v>
      </c>
      <c r="DX35">
        <v>1</v>
      </c>
      <c r="EE35">
        <v>67796162</v>
      </c>
      <c r="EF35">
        <v>8</v>
      </c>
      <c r="EG35" t="s">
        <v>35</v>
      </c>
      <c r="EH35">
        <v>0</v>
      </c>
      <c r="EI35" t="s">
        <v>6</v>
      </c>
      <c r="EJ35">
        <v>1</v>
      </c>
      <c r="EK35">
        <v>1100</v>
      </c>
      <c r="EL35" t="s">
        <v>36</v>
      </c>
      <c r="EM35" t="s">
        <v>37</v>
      </c>
      <c r="EO35" t="s">
        <v>6</v>
      </c>
      <c r="EQ35">
        <v>131072</v>
      </c>
      <c r="ER35">
        <v>60.71</v>
      </c>
      <c r="ES35">
        <v>60.71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1</v>
      </c>
      <c r="FD35">
        <v>18</v>
      </c>
      <c r="FF35">
        <v>273.95</v>
      </c>
      <c r="FQ35">
        <v>0</v>
      </c>
      <c r="FR35">
        <f t="shared" si="52"/>
        <v>182.13</v>
      </c>
      <c r="FS35">
        <v>0</v>
      </c>
      <c r="FX35">
        <v>0</v>
      </c>
      <c r="FY35">
        <v>0</v>
      </c>
      <c r="GA35" t="s">
        <v>51</v>
      </c>
      <c r="GD35">
        <v>1</v>
      </c>
      <c r="GF35">
        <v>1396450354</v>
      </c>
      <c r="GG35">
        <v>2</v>
      </c>
      <c r="GH35">
        <v>3</v>
      </c>
      <c r="GI35">
        <v>3</v>
      </c>
      <c r="GJ35">
        <v>0</v>
      </c>
      <c r="GK35">
        <v>0</v>
      </c>
      <c r="GL35">
        <f t="shared" si="53"/>
        <v>0</v>
      </c>
      <c r="GM35">
        <f t="shared" si="54"/>
        <v>182.13</v>
      </c>
      <c r="GN35">
        <f t="shared" si="55"/>
        <v>0</v>
      </c>
      <c r="GO35">
        <f t="shared" si="56"/>
        <v>0</v>
      </c>
      <c r="GP35">
        <f t="shared" si="57"/>
        <v>0</v>
      </c>
      <c r="GR35">
        <v>1</v>
      </c>
      <c r="GS35">
        <v>1</v>
      </c>
      <c r="GT35">
        <v>0</v>
      </c>
      <c r="GU35" t="s">
        <v>6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IK35">
        <v>0</v>
      </c>
    </row>
    <row r="36" spans="1:245" x14ac:dyDescent="0.25">
      <c r="A36">
        <v>17</v>
      </c>
      <c r="B36">
        <v>1</v>
      </c>
      <c r="E36" t="s">
        <v>52</v>
      </c>
      <c r="F36" t="s">
        <v>33</v>
      </c>
      <c r="G36" t="s">
        <v>53</v>
      </c>
      <c r="H36" t="s">
        <v>18</v>
      </c>
      <c r="I36">
        <f>ROUND(4,6)</f>
        <v>4</v>
      </c>
      <c r="J36">
        <v>0</v>
      </c>
      <c r="O36">
        <f t="shared" si="21"/>
        <v>267.27999999999997</v>
      </c>
      <c r="P36">
        <f t="shared" si="22"/>
        <v>267.27999999999997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67949589</v>
      </c>
      <c r="AB36">
        <f t="shared" si="32"/>
        <v>66.819999999999993</v>
      </c>
      <c r="AC36">
        <f t="shared" si="33"/>
        <v>66.819999999999993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66.820000000000007</v>
      </c>
      <c r="AL36">
        <v>66.820000000000007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</v>
      </c>
      <c r="BM36">
        <v>1100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1"/>
        <v>267.27999999999997</v>
      </c>
      <c r="CQ36">
        <f t="shared" si="42"/>
        <v>66.819999999999993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18</v>
      </c>
      <c r="DW36" t="s">
        <v>18</v>
      </c>
      <c r="DX36">
        <v>1</v>
      </c>
      <c r="EE36">
        <v>67796162</v>
      </c>
      <c r="EF36">
        <v>8</v>
      </c>
      <c r="EG36" t="s">
        <v>35</v>
      </c>
      <c r="EH36">
        <v>0</v>
      </c>
      <c r="EI36" t="s">
        <v>6</v>
      </c>
      <c r="EJ36">
        <v>1</v>
      </c>
      <c r="EK36">
        <v>1100</v>
      </c>
      <c r="EL36" t="s">
        <v>36</v>
      </c>
      <c r="EM36" t="s">
        <v>37</v>
      </c>
      <c r="EO36" t="s">
        <v>6</v>
      </c>
      <c r="EQ36">
        <v>131072</v>
      </c>
      <c r="ER36">
        <v>66.820000000000007</v>
      </c>
      <c r="ES36">
        <v>66.820000000000007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1</v>
      </c>
      <c r="FD36">
        <v>18</v>
      </c>
      <c r="FF36">
        <v>301.58</v>
      </c>
      <c r="FQ36">
        <v>0</v>
      </c>
      <c r="FR36">
        <f t="shared" si="52"/>
        <v>267.27999999999997</v>
      </c>
      <c r="FS36">
        <v>0</v>
      </c>
      <c r="FX36">
        <v>0</v>
      </c>
      <c r="FY36">
        <v>0</v>
      </c>
      <c r="GA36" t="s">
        <v>54</v>
      </c>
      <c r="GD36">
        <v>1</v>
      </c>
      <c r="GF36">
        <v>-646244648</v>
      </c>
      <c r="GG36">
        <v>2</v>
      </c>
      <c r="GH36">
        <v>3</v>
      </c>
      <c r="GI36">
        <v>3</v>
      </c>
      <c r="GJ36">
        <v>0</v>
      </c>
      <c r="GK36">
        <v>0</v>
      </c>
      <c r="GL36">
        <f t="shared" si="53"/>
        <v>0</v>
      </c>
      <c r="GM36">
        <f t="shared" si="54"/>
        <v>267.27999999999997</v>
      </c>
      <c r="GN36">
        <f t="shared" si="55"/>
        <v>0</v>
      </c>
      <c r="GO36">
        <f t="shared" si="56"/>
        <v>0</v>
      </c>
      <c r="GP36">
        <f t="shared" si="57"/>
        <v>0</v>
      </c>
      <c r="GR36">
        <v>1</v>
      </c>
      <c r="GS36">
        <v>1</v>
      </c>
      <c r="GT36">
        <v>0</v>
      </c>
      <c r="GU36" t="s">
        <v>6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IK36">
        <v>0</v>
      </c>
    </row>
    <row r="37" spans="1:245" x14ac:dyDescent="0.25">
      <c r="A37">
        <v>17</v>
      </c>
      <c r="B37">
        <v>1</v>
      </c>
      <c r="E37" t="s">
        <v>55</v>
      </c>
      <c r="F37" t="s">
        <v>33</v>
      </c>
      <c r="G37" t="s">
        <v>56</v>
      </c>
      <c r="H37" t="s">
        <v>18</v>
      </c>
      <c r="I37">
        <f>ROUND(3,6)</f>
        <v>3</v>
      </c>
      <c r="J37">
        <v>0</v>
      </c>
      <c r="O37">
        <f t="shared" si="21"/>
        <v>4076.64</v>
      </c>
      <c r="P37">
        <f t="shared" si="22"/>
        <v>4076.64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67949589</v>
      </c>
      <c r="AB37">
        <f t="shared" si="32"/>
        <v>1358.88</v>
      </c>
      <c r="AC37">
        <f t="shared" si="33"/>
        <v>1358.88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1358.8799999999999</v>
      </c>
      <c r="AL37">
        <v>1358.8799999999999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3</v>
      </c>
      <c r="BJ37" t="s">
        <v>6</v>
      </c>
      <c r="BM37">
        <v>1100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1"/>
        <v>4076.64</v>
      </c>
      <c r="CQ37">
        <f t="shared" si="42"/>
        <v>1358.88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18</v>
      </c>
      <c r="DW37" t="s">
        <v>18</v>
      </c>
      <c r="DX37">
        <v>1</v>
      </c>
      <c r="EE37">
        <v>67796162</v>
      </c>
      <c r="EF37">
        <v>8</v>
      </c>
      <c r="EG37" t="s">
        <v>35</v>
      </c>
      <c r="EH37">
        <v>0</v>
      </c>
      <c r="EI37" t="s">
        <v>6</v>
      </c>
      <c r="EJ37">
        <v>1</v>
      </c>
      <c r="EK37">
        <v>1100</v>
      </c>
      <c r="EL37" t="s">
        <v>36</v>
      </c>
      <c r="EM37" t="s">
        <v>37</v>
      </c>
      <c r="EO37" t="s">
        <v>6</v>
      </c>
      <c r="EQ37">
        <v>131072</v>
      </c>
      <c r="ER37">
        <v>1358.8799999999999</v>
      </c>
      <c r="ES37">
        <v>1358.8799999999999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1</v>
      </c>
      <c r="FD37">
        <v>18</v>
      </c>
      <c r="FF37">
        <v>6132.4</v>
      </c>
      <c r="FQ37">
        <v>0</v>
      </c>
      <c r="FR37">
        <f t="shared" si="52"/>
        <v>4076.64</v>
      </c>
      <c r="FS37">
        <v>0</v>
      </c>
      <c r="FX37">
        <v>0</v>
      </c>
      <c r="FY37">
        <v>0</v>
      </c>
      <c r="GA37" t="s">
        <v>57</v>
      </c>
      <c r="GD37">
        <v>1</v>
      </c>
      <c r="GF37">
        <v>182484085</v>
      </c>
      <c r="GG37">
        <v>2</v>
      </c>
      <c r="GH37">
        <v>3</v>
      </c>
      <c r="GI37">
        <v>3</v>
      </c>
      <c r="GJ37">
        <v>0</v>
      </c>
      <c r="GK37">
        <v>0</v>
      </c>
      <c r="GL37">
        <f t="shared" si="53"/>
        <v>0</v>
      </c>
      <c r="GM37">
        <f t="shared" si="54"/>
        <v>4076.64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1</v>
      </c>
      <c r="GS37">
        <v>1</v>
      </c>
      <c r="GT37">
        <v>0</v>
      </c>
      <c r="GU37" t="s">
        <v>6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IK37">
        <v>0</v>
      </c>
    </row>
    <row r="38" spans="1:245" x14ac:dyDescent="0.25">
      <c r="A38">
        <v>17</v>
      </c>
      <c r="B38">
        <v>1</v>
      </c>
      <c r="C38">
        <f>ROW(SmtRes!A52)</f>
        <v>52</v>
      </c>
      <c r="D38">
        <f>ROW(EtalonRes!A52)</f>
        <v>52</v>
      </c>
      <c r="E38" t="s">
        <v>58</v>
      </c>
      <c r="F38" t="s">
        <v>59</v>
      </c>
      <c r="G38" t="s">
        <v>60</v>
      </c>
      <c r="H38" t="s">
        <v>18</v>
      </c>
      <c r="I38">
        <f>ROUND(1,6)</f>
        <v>1</v>
      </c>
      <c r="J38">
        <v>0</v>
      </c>
      <c r="O38">
        <f t="shared" si="21"/>
        <v>61.48</v>
      </c>
      <c r="P38">
        <f t="shared" si="22"/>
        <v>36.369999999999997</v>
      </c>
      <c r="Q38">
        <f t="shared" si="23"/>
        <v>3.05</v>
      </c>
      <c r="R38">
        <f t="shared" si="24"/>
        <v>0.26</v>
      </c>
      <c r="S38">
        <f t="shared" si="25"/>
        <v>22.06</v>
      </c>
      <c r="T38">
        <f t="shared" si="26"/>
        <v>0</v>
      </c>
      <c r="U38">
        <f t="shared" si="27"/>
        <v>2.3199999999999998</v>
      </c>
      <c r="V38">
        <f t="shared" si="28"/>
        <v>0.02</v>
      </c>
      <c r="W38">
        <f t="shared" si="29"/>
        <v>0</v>
      </c>
      <c r="X38">
        <f t="shared" si="30"/>
        <v>22.32</v>
      </c>
      <c r="Y38">
        <f t="shared" si="31"/>
        <v>14.51</v>
      </c>
      <c r="AA38">
        <v>67949589</v>
      </c>
      <c r="AB38">
        <f t="shared" si="32"/>
        <v>61.48</v>
      </c>
      <c r="AC38">
        <f t="shared" si="33"/>
        <v>36.369999999999997</v>
      </c>
      <c r="AD38">
        <f t="shared" si="34"/>
        <v>3.05</v>
      </c>
      <c r="AE38">
        <f t="shared" si="35"/>
        <v>0.26</v>
      </c>
      <c r="AF38">
        <f t="shared" si="36"/>
        <v>22.06</v>
      </c>
      <c r="AG38">
        <f t="shared" si="37"/>
        <v>0</v>
      </c>
      <c r="AH38">
        <f t="shared" si="38"/>
        <v>2.3199999999999998</v>
      </c>
      <c r="AI38">
        <f t="shared" si="39"/>
        <v>0.02</v>
      </c>
      <c r="AJ38">
        <f t="shared" si="40"/>
        <v>0</v>
      </c>
      <c r="AK38">
        <v>61.48</v>
      </c>
      <c r="AL38">
        <v>36.369999999999997</v>
      </c>
      <c r="AM38">
        <v>3.05</v>
      </c>
      <c r="AN38">
        <v>0.26</v>
      </c>
      <c r="AO38">
        <v>22.06</v>
      </c>
      <c r="AP38">
        <v>0</v>
      </c>
      <c r="AQ38">
        <v>2.3199999999999998</v>
      </c>
      <c r="AR38">
        <v>0.02</v>
      </c>
      <c r="AS38">
        <v>0</v>
      </c>
      <c r="AT38">
        <v>100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61</v>
      </c>
      <c r="BM38">
        <v>108001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100</v>
      </c>
      <c r="CA38">
        <v>65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1"/>
        <v>61.47999999999999</v>
      </c>
      <c r="CQ38">
        <f t="shared" si="42"/>
        <v>36.369999999999997</v>
      </c>
      <c r="CR38">
        <f t="shared" si="43"/>
        <v>3.05</v>
      </c>
      <c r="CS38">
        <f t="shared" si="44"/>
        <v>0.26</v>
      </c>
      <c r="CT38">
        <f t="shared" si="45"/>
        <v>22.06</v>
      </c>
      <c r="CU38">
        <f t="shared" si="46"/>
        <v>0</v>
      </c>
      <c r="CV38">
        <f t="shared" si="47"/>
        <v>2.3199999999999998</v>
      </c>
      <c r="CW38">
        <f t="shared" si="48"/>
        <v>0.02</v>
      </c>
      <c r="CX38">
        <f t="shared" si="49"/>
        <v>0</v>
      </c>
      <c r="CY38">
        <f t="shared" si="50"/>
        <v>22.32</v>
      </c>
      <c r="CZ38">
        <f t="shared" si="51"/>
        <v>14.507999999999999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18</v>
      </c>
      <c r="DW38" t="s">
        <v>18</v>
      </c>
      <c r="DX38">
        <v>1</v>
      </c>
      <c r="EE38">
        <v>67796310</v>
      </c>
      <c r="EF38">
        <v>3</v>
      </c>
      <c r="EG38" t="s">
        <v>20</v>
      </c>
      <c r="EH38">
        <v>0</v>
      </c>
      <c r="EI38" t="s">
        <v>6</v>
      </c>
      <c r="EJ38">
        <v>2</v>
      </c>
      <c r="EK38">
        <v>108001</v>
      </c>
      <c r="EL38" t="s">
        <v>21</v>
      </c>
      <c r="EM38" t="s">
        <v>22</v>
      </c>
      <c r="EO38" t="s">
        <v>6</v>
      </c>
      <c r="EQ38">
        <v>131072</v>
      </c>
      <c r="ER38">
        <v>61.48</v>
      </c>
      <c r="ES38">
        <v>36.369999999999997</v>
      </c>
      <c r="ET38">
        <v>3.05</v>
      </c>
      <c r="EU38">
        <v>0.26</v>
      </c>
      <c r="EV38">
        <v>22.06</v>
      </c>
      <c r="EW38">
        <v>2.3199999999999998</v>
      </c>
      <c r="EX38">
        <v>0.02</v>
      </c>
      <c r="EY38">
        <v>0</v>
      </c>
      <c r="FQ38">
        <v>0</v>
      </c>
      <c r="FR38">
        <f t="shared" si="52"/>
        <v>0</v>
      </c>
      <c r="FS38">
        <v>0</v>
      </c>
      <c r="FX38">
        <v>100</v>
      </c>
      <c r="FY38">
        <v>65</v>
      </c>
      <c r="GA38" t="s">
        <v>6</v>
      </c>
      <c r="GD38">
        <v>1</v>
      </c>
      <c r="GF38">
        <v>-312225825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53"/>
        <v>0</v>
      </c>
      <c r="GM38">
        <f t="shared" si="54"/>
        <v>98.31</v>
      </c>
      <c r="GN38">
        <f t="shared" si="55"/>
        <v>0</v>
      </c>
      <c r="GO38">
        <f t="shared" si="56"/>
        <v>98.31</v>
      </c>
      <c r="GP38">
        <f t="shared" si="57"/>
        <v>0</v>
      </c>
      <c r="GR38">
        <v>0</v>
      </c>
      <c r="GS38">
        <v>3</v>
      </c>
      <c r="GT38">
        <v>0</v>
      </c>
      <c r="GU38" t="s">
        <v>6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IK38">
        <v>0</v>
      </c>
    </row>
    <row r="39" spans="1:245" x14ac:dyDescent="0.25">
      <c r="A39">
        <v>17</v>
      </c>
      <c r="B39">
        <v>1</v>
      </c>
      <c r="E39" t="s">
        <v>62</v>
      </c>
      <c r="F39" t="s">
        <v>33</v>
      </c>
      <c r="G39" t="s">
        <v>63</v>
      </c>
      <c r="H39" t="s">
        <v>18</v>
      </c>
      <c r="I39">
        <f>ROUND(1,6)</f>
        <v>1</v>
      </c>
      <c r="J39">
        <v>0</v>
      </c>
      <c r="O39">
        <f t="shared" si="21"/>
        <v>2358.17</v>
      </c>
      <c r="P39">
        <f t="shared" si="22"/>
        <v>2358.17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67949589</v>
      </c>
      <c r="AB39">
        <f t="shared" si="32"/>
        <v>2358.17</v>
      </c>
      <c r="AC39">
        <f t="shared" si="33"/>
        <v>2358.17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2358.17</v>
      </c>
      <c r="AL39">
        <v>2358.17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3</v>
      </c>
      <c r="BJ39" t="s">
        <v>6</v>
      </c>
      <c r="BM39">
        <v>1100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1"/>
        <v>2358.17</v>
      </c>
      <c r="CQ39">
        <f t="shared" si="42"/>
        <v>2358.17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18</v>
      </c>
      <c r="DW39" t="s">
        <v>18</v>
      </c>
      <c r="DX39">
        <v>1</v>
      </c>
      <c r="EE39">
        <v>67796162</v>
      </c>
      <c r="EF39">
        <v>8</v>
      </c>
      <c r="EG39" t="s">
        <v>35</v>
      </c>
      <c r="EH39">
        <v>0</v>
      </c>
      <c r="EI39" t="s">
        <v>6</v>
      </c>
      <c r="EJ39">
        <v>1</v>
      </c>
      <c r="EK39">
        <v>1100</v>
      </c>
      <c r="EL39" t="s">
        <v>36</v>
      </c>
      <c r="EM39" t="s">
        <v>37</v>
      </c>
      <c r="EO39" t="s">
        <v>6</v>
      </c>
      <c r="EQ39">
        <v>131072</v>
      </c>
      <c r="ER39">
        <v>2358.17</v>
      </c>
      <c r="ES39">
        <v>2358.17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1</v>
      </c>
      <c r="FD39">
        <v>18</v>
      </c>
      <c r="FF39">
        <v>10642.03</v>
      </c>
      <c r="FQ39">
        <v>0</v>
      </c>
      <c r="FR39">
        <f t="shared" si="52"/>
        <v>2358.17</v>
      </c>
      <c r="FS39">
        <v>0</v>
      </c>
      <c r="FX39">
        <v>0</v>
      </c>
      <c r="FY39">
        <v>0</v>
      </c>
      <c r="GA39" t="s">
        <v>64</v>
      </c>
      <c r="GD39">
        <v>1</v>
      </c>
      <c r="GF39">
        <v>-275575360</v>
      </c>
      <c r="GG39">
        <v>2</v>
      </c>
      <c r="GH39">
        <v>3</v>
      </c>
      <c r="GI39">
        <v>3</v>
      </c>
      <c r="GJ39">
        <v>0</v>
      </c>
      <c r="GK39">
        <v>0</v>
      </c>
      <c r="GL39">
        <f t="shared" si="53"/>
        <v>0</v>
      </c>
      <c r="GM39">
        <f t="shared" si="54"/>
        <v>2358.17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1</v>
      </c>
      <c r="GS39">
        <v>1</v>
      </c>
      <c r="GT39">
        <v>0</v>
      </c>
      <c r="GU39" t="s">
        <v>6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IK39">
        <v>0</v>
      </c>
    </row>
    <row r="40" spans="1:245" x14ac:dyDescent="0.25">
      <c r="A40">
        <v>17</v>
      </c>
      <c r="B40">
        <v>1</v>
      </c>
      <c r="C40">
        <f>ROW(SmtRes!A55)</f>
        <v>55</v>
      </c>
      <c r="D40">
        <f>ROW(EtalonRes!A55)</f>
        <v>55</v>
      </c>
      <c r="E40" t="s">
        <v>65</v>
      </c>
      <c r="F40" t="s">
        <v>66</v>
      </c>
      <c r="G40" t="s">
        <v>67</v>
      </c>
      <c r="H40" t="s">
        <v>18</v>
      </c>
      <c r="I40">
        <f>ROUND(13,6)</f>
        <v>13</v>
      </c>
      <c r="J40">
        <v>0</v>
      </c>
      <c r="O40">
        <f t="shared" si="21"/>
        <v>149.63</v>
      </c>
      <c r="P40">
        <f t="shared" si="22"/>
        <v>5.2</v>
      </c>
      <c r="Q40">
        <f t="shared" si="23"/>
        <v>0</v>
      </c>
      <c r="R40">
        <f t="shared" si="24"/>
        <v>0</v>
      </c>
      <c r="S40">
        <f t="shared" si="25"/>
        <v>144.43</v>
      </c>
      <c r="T40">
        <f t="shared" si="26"/>
        <v>0</v>
      </c>
      <c r="U40">
        <f t="shared" si="27"/>
        <v>14.560000000000002</v>
      </c>
      <c r="V40">
        <f t="shared" si="28"/>
        <v>0</v>
      </c>
      <c r="W40">
        <f t="shared" si="29"/>
        <v>0</v>
      </c>
      <c r="X40">
        <f t="shared" si="30"/>
        <v>144.43</v>
      </c>
      <c r="Y40">
        <f t="shared" si="31"/>
        <v>93.88</v>
      </c>
      <c r="AA40">
        <v>67949589</v>
      </c>
      <c r="AB40">
        <f t="shared" si="32"/>
        <v>11.51</v>
      </c>
      <c r="AC40">
        <f t="shared" si="33"/>
        <v>0.4</v>
      </c>
      <c r="AD40">
        <f t="shared" si="34"/>
        <v>0</v>
      </c>
      <c r="AE40">
        <f t="shared" si="35"/>
        <v>0</v>
      </c>
      <c r="AF40">
        <f t="shared" si="36"/>
        <v>11.11</v>
      </c>
      <c r="AG40">
        <f t="shared" si="37"/>
        <v>0</v>
      </c>
      <c r="AH40">
        <f t="shared" si="38"/>
        <v>1.1200000000000001</v>
      </c>
      <c r="AI40">
        <f t="shared" si="39"/>
        <v>0</v>
      </c>
      <c r="AJ40">
        <f t="shared" si="40"/>
        <v>0</v>
      </c>
      <c r="AK40">
        <v>11.51</v>
      </c>
      <c r="AL40">
        <v>0.4</v>
      </c>
      <c r="AM40">
        <v>0</v>
      </c>
      <c r="AN40">
        <v>0</v>
      </c>
      <c r="AO40">
        <v>11.11</v>
      </c>
      <c r="AP40">
        <v>0</v>
      </c>
      <c r="AQ40">
        <v>1.1200000000000001</v>
      </c>
      <c r="AR40">
        <v>0</v>
      </c>
      <c r="AS40">
        <v>0</v>
      </c>
      <c r="AT40">
        <v>100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2</v>
      </c>
      <c r="BJ40" t="s">
        <v>68</v>
      </c>
      <c r="BM40">
        <v>108001</v>
      </c>
      <c r="BN40">
        <v>0</v>
      </c>
      <c r="BO40" t="s">
        <v>6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100</v>
      </c>
      <c r="CA40">
        <v>65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1"/>
        <v>149.63</v>
      </c>
      <c r="CQ40">
        <f t="shared" si="42"/>
        <v>0.4</v>
      </c>
      <c r="CR40">
        <f t="shared" si="43"/>
        <v>0</v>
      </c>
      <c r="CS40">
        <f t="shared" si="44"/>
        <v>0</v>
      </c>
      <c r="CT40">
        <f t="shared" si="45"/>
        <v>11.11</v>
      </c>
      <c r="CU40">
        <f t="shared" si="46"/>
        <v>0</v>
      </c>
      <c r="CV40">
        <f t="shared" si="47"/>
        <v>1.1200000000000001</v>
      </c>
      <c r="CW40">
        <f t="shared" si="48"/>
        <v>0</v>
      </c>
      <c r="CX40">
        <f t="shared" si="49"/>
        <v>0</v>
      </c>
      <c r="CY40">
        <f t="shared" si="50"/>
        <v>144.43</v>
      </c>
      <c r="CZ40">
        <f t="shared" si="51"/>
        <v>93.879500000000007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18</v>
      </c>
      <c r="DW40" t="s">
        <v>18</v>
      </c>
      <c r="DX40">
        <v>1</v>
      </c>
      <c r="EE40">
        <v>67796310</v>
      </c>
      <c r="EF40">
        <v>3</v>
      </c>
      <c r="EG40" t="s">
        <v>20</v>
      </c>
      <c r="EH40">
        <v>0</v>
      </c>
      <c r="EI40" t="s">
        <v>6</v>
      </c>
      <c r="EJ40">
        <v>2</v>
      </c>
      <c r="EK40">
        <v>108001</v>
      </c>
      <c r="EL40" t="s">
        <v>21</v>
      </c>
      <c r="EM40" t="s">
        <v>22</v>
      </c>
      <c r="EO40" t="s">
        <v>6</v>
      </c>
      <c r="EQ40">
        <v>0</v>
      </c>
      <c r="ER40">
        <v>11.51</v>
      </c>
      <c r="ES40">
        <v>0.4</v>
      </c>
      <c r="ET40">
        <v>0</v>
      </c>
      <c r="EU40">
        <v>0</v>
      </c>
      <c r="EV40">
        <v>11.11</v>
      </c>
      <c r="EW40">
        <v>1.1200000000000001</v>
      </c>
      <c r="EX40">
        <v>0</v>
      </c>
      <c r="EY40">
        <v>0</v>
      </c>
      <c r="FQ40">
        <v>0</v>
      </c>
      <c r="FR40">
        <f t="shared" si="52"/>
        <v>0</v>
      </c>
      <c r="FS40">
        <v>0</v>
      </c>
      <c r="FX40">
        <v>100</v>
      </c>
      <c r="FY40">
        <v>65</v>
      </c>
      <c r="GA40" t="s">
        <v>6</v>
      </c>
      <c r="GD40">
        <v>1</v>
      </c>
      <c r="GF40">
        <v>234181014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53"/>
        <v>0</v>
      </c>
      <c r="GM40">
        <f t="shared" si="54"/>
        <v>387.94</v>
      </c>
      <c r="GN40">
        <f t="shared" si="55"/>
        <v>0</v>
      </c>
      <c r="GO40">
        <f t="shared" si="56"/>
        <v>387.94</v>
      </c>
      <c r="GP40">
        <f t="shared" si="57"/>
        <v>0</v>
      </c>
      <c r="GR40">
        <v>0</v>
      </c>
      <c r="GS40">
        <v>3</v>
      </c>
      <c r="GT40">
        <v>0</v>
      </c>
      <c r="GU40" t="s">
        <v>6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IK40">
        <v>0</v>
      </c>
    </row>
    <row r="41" spans="1:245" x14ac:dyDescent="0.25">
      <c r="A41">
        <v>17</v>
      </c>
      <c r="B41">
        <v>1</v>
      </c>
      <c r="E41" t="s">
        <v>69</v>
      </c>
      <c r="F41" t="s">
        <v>33</v>
      </c>
      <c r="G41" t="s">
        <v>70</v>
      </c>
      <c r="H41" t="s">
        <v>18</v>
      </c>
      <c r="I41">
        <f>ROUND(13,6)</f>
        <v>13</v>
      </c>
      <c r="J41">
        <v>0</v>
      </c>
      <c r="O41">
        <f t="shared" si="21"/>
        <v>7272.33</v>
      </c>
      <c r="P41">
        <f t="shared" si="22"/>
        <v>7272.33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67949589</v>
      </c>
      <c r="AB41">
        <f t="shared" si="32"/>
        <v>559.41</v>
      </c>
      <c r="AC41">
        <f t="shared" si="33"/>
        <v>559.41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559.41</v>
      </c>
      <c r="AL41">
        <v>559.41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3</v>
      </c>
      <c r="BJ41" t="s">
        <v>6</v>
      </c>
      <c r="BM41">
        <v>1100</v>
      </c>
      <c r="BN41">
        <v>0</v>
      </c>
      <c r="BO41" t="s">
        <v>6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1"/>
        <v>7272.33</v>
      </c>
      <c r="CQ41">
        <f t="shared" si="42"/>
        <v>559.41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18</v>
      </c>
      <c r="DW41" t="s">
        <v>18</v>
      </c>
      <c r="DX41">
        <v>1</v>
      </c>
      <c r="EE41">
        <v>67796162</v>
      </c>
      <c r="EF41">
        <v>8</v>
      </c>
      <c r="EG41" t="s">
        <v>35</v>
      </c>
      <c r="EH41">
        <v>0</v>
      </c>
      <c r="EI41" t="s">
        <v>6</v>
      </c>
      <c r="EJ41">
        <v>1</v>
      </c>
      <c r="EK41">
        <v>1100</v>
      </c>
      <c r="EL41" t="s">
        <v>36</v>
      </c>
      <c r="EM41" t="s">
        <v>37</v>
      </c>
      <c r="EO41" t="s">
        <v>6</v>
      </c>
      <c r="EQ41">
        <v>0</v>
      </c>
      <c r="ER41">
        <v>559.41</v>
      </c>
      <c r="ES41">
        <v>559.41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1</v>
      </c>
      <c r="FD41">
        <v>18</v>
      </c>
      <c r="FF41">
        <v>2524.5500000000002</v>
      </c>
      <c r="FQ41">
        <v>0</v>
      </c>
      <c r="FR41">
        <f t="shared" si="52"/>
        <v>7272.33</v>
      </c>
      <c r="FS41">
        <v>0</v>
      </c>
      <c r="FX41">
        <v>0</v>
      </c>
      <c r="FY41">
        <v>0</v>
      </c>
      <c r="GA41" t="s">
        <v>71</v>
      </c>
      <c r="GD41">
        <v>1</v>
      </c>
      <c r="GF41">
        <v>2037063111</v>
      </c>
      <c r="GG41">
        <v>2</v>
      </c>
      <c r="GH41">
        <v>3</v>
      </c>
      <c r="GI41">
        <v>3</v>
      </c>
      <c r="GJ41">
        <v>0</v>
      </c>
      <c r="GK41">
        <v>0</v>
      </c>
      <c r="GL41">
        <f t="shared" si="53"/>
        <v>0</v>
      </c>
      <c r="GM41">
        <f t="shared" si="54"/>
        <v>7272.33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1</v>
      </c>
      <c r="GS41">
        <v>1</v>
      </c>
      <c r="GT41">
        <v>0</v>
      </c>
      <c r="GU41" t="s">
        <v>6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IK41">
        <v>0</v>
      </c>
    </row>
    <row r="42" spans="1:245" x14ac:dyDescent="0.25">
      <c r="A42">
        <v>17</v>
      </c>
      <c r="B42">
        <v>1</v>
      </c>
      <c r="C42">
        <f>ROW(SmtRes!A64)</f>
        <v>64</v>
      </c>
      <c r="D42">
        <f>ROW(EtalonRes!A64)</f>
        <v>64</v>
      </c>
      <c r="E42" t="s">
        <v>72</v>
      </c>
      <c r="F42" t="s">
        <v>73</v>
      </c>
      <c r="G42" t="s">
        <v>74</v>
      </c>
      <c r="H42" t="s">
        <v>75</v>
      </c>
      <c r="I42">
        <f>ROUND(2/100,6)</f>
        <v>0.02</v>
      </c>
      <c r="J42">
        <v>0</v>
      </c>
      <c r="O42">
        <f t="shared" si="21"/>
        <v>8.48</v>
      </c>
      <c r="P42">
        <f t="shared" si="22"/>
        <v>2.12</v>
      </c>
      <c r="Q42">
        <f t="shared" si="23"/>
        <v>0.09</v>
      </c>
      <c r="R42">
        <f t="shared" si="24"/>
        <v>0.01</v>
      </c>
      <c r="S42">
        <f t="shared" si="25"/>
        <v>6.27</v>
      </c>
      <c r="T42">
        <f t="shared" si="26"/>
        <v>0</v>
      </c>
      <c r="U42">
        <f t="shared" si="27"/>
        <v>0.63200000000000001</v>
      </c>
      <c r="V42">
        <f t="shared" si="28"/>
        <v>1E-3</v>
      </c>
      <c r="W42">
        <f t="shared" si="29"/>
        <v>0</v>
      </c>
      <c r="X42">
        <f t="shared" si="30"/>
        <v>6.28</v>
      </c>
      <c r="Y42">
        <f t="shared" si="31"/>
        <v>4.08</v>
      </c>
      <c r="AA42">
        <v>67949589</v>
      </c>
      <c r="AB42">
        <f t="shared" si="32"/>
        <v>423.97</v>
      </c>
      <c r="AC42">
        <f t="shared" si="33"/>
        <v>105.83</v>
      </c>
      <c r="AD42">
        <f t="shared" si="34"/>
        <v>4.67</v>
      </c>
      <c r="AE42">
        <f t="shared" si="35"/>
        <v>0.64</v>
      </c>
      <c r="AF42">
        <f t="shared" si="36"/>
        <v>313.47000000000003</v>
      </c>
      <c r="AG42">
        <f t="shared" si="37"/>
        <v>0</v>
      </c>
      <c r="AH42">
        <f t="shared" si="38"/>
        <v>31.6</v>
      </c>
      <c r="AI42">
        <f t="shared" si="39"/>
        <v>0.05</v>
      </c>
      <c r="AJ42">
        <f t="shared" si="40"/>
        <v>0</v>
      </c>
      <c r="AK42">
        <v>423.97</v>
      </c>
      <c r="AL42">
        <v>105.83</v>
      </c>
      <c r="AM42">
        <v>4.67</v>
      </c>
      <c r="AN42">
        <v>0.64</v>
      </c>
      <c r="AO42">
        <v>313.47000000000003</v>
      </c>
      <c r="AP42">
        <v>0</v>
      </c>
      <c r="AQ42">
        <v>31.6</v>
      </c>
      <c r="AR42">
        <v>0.05</v>
      </c>
      <c r="AS42">
        <v>0</v>
      </c>
      <c r="AT42">
        <v>100</v>
      </c>
      <c r="AU42">
        <v>65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2</v>
      </c>
      <c r="BJ42" t="s">
        <v>76</v>
      </c>
      <c r="BM42">
        <v>108001</v>
      </c>
      <c r="BN42">
        <v>0</v>
      </c>
      <c r="BO42" t="s">
        <v>6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100</v>
      </c>
      <c r="CA42">
        <v>65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1"/>
        <v>8.48</v>
      </c>
      <c r="CQ42">
        <f t="shared" si="42"/>
        <v>105.83</v>
      </c>
      <c r="CR42">
        <f t="shared" si="43"/>
        <v>4.67</v>
      </c>
      <c r="CS42">
        <f t="shared" si="44"/>
        <v>0.64</v>
      </c>
      <c r="CT42">
        <f t="shared" si="45"/>
        <v>313.47000000000003</v>
      </c>
      <c r="CU42">
        <f t="shared" si="46"/>
        <v>0</v>
      </c>
      <c r="CV42">
        <f t="shared" si="47"/>
        <v>31.6</v>
      </c>
      <c r="CW42">
        <f t="shared" si="48"/>
        <v>0.05</v>
      </c>
      <c r="CX42">
        <f t="shared" si="49"/>
        <v>0</v>
      </c>
      <c r="CY42">
        <f t="shared" si="50"/>
        <v>6.2799999999999985</v>
      </c>
      <c r="CZ42">
        <f t="shared" si="51"/>
        <v>4.081999999999999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75</v>
      </c>
      <c r="DW42" t="s">
        <v>75</v>
      </c>
      <c r="DX42">
        <v>1</v>
      </c>
      <c r="EE42">
        <v>67796310</v>
      </c>
      <c r="EF42">
        <v>3</v>
      </c>
      <c r="EG42" t="s">
        <v>20</v>
      </c>
      <c r="EH42">
        <v>0</v>
      </c>
      <c r="EI42" t="s">
        <v>6</v>
      </c>
      <c r="EJ42">
        <v>2</v>
      </c>
      <c r="EK42">
        <v>108001</v>
      </c>
      <c r="EL42" t="s">
        <v>21</v>
      </c>
      <c r="EM42" t="s">
        <v>22</v>
      </c>
      <c r="EO42" t="s">
        <v>6</v>
      </c>
      <c r="EQ42">
        <v>131072</v>
      </c>
      <c r="ER42">
        <v>423.97</v>
      </c>
      <c r="ES42">
        <v>105.83</v>
      </c>
      <c r="ET42">
        <v>4.67</v>
      </c>
      <c r="EU42">
        <v>0.64</v>
      </c>
      <c r="EV42">
        <v>313.47000000000003</v>
      </c>
      <c r="EW42">
        <v>31.6</v>
      </c>
      <c r="EX42">
        <v>0.05</v>
      </c>
      <c r="EY42">
        <v>0</v>
      </c>
      <c r="FQ42">
        <v>0</v>
      </c>
      <c r="FR42">
        <f t="shared" si="52"/>
        <v>0</v>
      </c>
      <c r="FS42">
        <v>0</v>
      </c>
      <c r="FX42">
        <v>100</v>
      </c>
      <c r="FY42">
        <v>65</v>
      </c>
      <c r="GA42" t="s">
        <v>6</v>
      </c>
      <c r="GD42">
        <v>1</v>
      </c>
      <c r="GF42">
        <v>-312235141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53"/>
        <v>0</v>
      </c>
      <c r="GM42">
        <f t="shared" si="54"/>
        <v>18.84</v>
      </c>
      <c r="GN42">
        <f t="shared" si="55"/>
        <v>0</v>
      </c>
      <c r="GO42">
        <f t="shared" si="56"/>
        <v>18.84</v>
      </c>
      <c r="GP42">
        <f t="shared" si="57"/>
        <v>0</v>
      </c>
      <c r="GR42">
        <v>0</v>
      </c>
      <c r="GS42">
        <v>3</v>
      </c>
      <c r="GT42">
        <v>0</v>
      </c>
      <c r="GU42" t="s">
        <v>6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IK42">
        <v>0</v>
      </c>
    </row>
    <row r="43" spans="1:245" x14ac:dyDescent="0.25">
      <c r="A43">
        <v>17</v>
      </c>
      <c r="B43">
        <v>1</v>
      </c>
      <c r="E43" t="s">
        <v>77</v>
      </c>
      <c r="F43" t="s">
        <v>33</v>
      </c>
      <c r="G43" t="s">
        <v>78</v>
      </c>
      <c r="H43" t="s">
        <v>18</v>
      </c>
      <c r="I43">
        <f>ROUND(2,6)</f>
        <v>2</v>
      </c>
      <c r="J43">
        <v>0</v>
      </c>
      <c r="O43">
        <f t="shared" si="21"/>
        <v>49.42</v>
      </c>
      <c r="P43">
        <f t="shared" si="22"/>
        <v>49.42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67949589</v>
      </c>
      <c r="AB43">
        <f t="shared" si="32"/>
        <v>24.71</v>
      </c>
      <c r="AC43">
        <f t="shared" si="33"/>
        <v>24.71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24.71</v>
      </c>
      <c r="AL43">
        <v>24.71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2</v>
      </c>
      <c r="BJ43" t="s">
        <v>6</v>
      </c>
      <c r="BM43">
        <v>1100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1"/>
        <v>49.42</v>
      </c>
      <c r="CQ43">
        <f t="shared" si="42"/>
        <v>24.71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18</v>
      </c>
      <c r="DW43" t="s">
        <v>18</v>
      </c>
      <c r="DX43">
        <v>1</v>
      </c>
      <c r="EE43">
        <v>67796162</v>
      </c>
      <c r="EF43">
        <v>8</v>
      </c>
      <c r="EG43" t="s">
        <v>35</v>
      </c>
      <c r="EH43">
        <v>0</v>
      </c>
      <c r="EI43" t="s">
        <v>6</v>
      </c>
      <c r="EJ43">
        <v>1</v>
      </c>
      <c r="EK43">
        <v>1100</v>
      </c>
      <c r="EL43" t="s">
        <v>36</v>
      </c>
      <c r="EM43" t="s">
        <v>37</v>
      </c>
      <c r="EO43" t="s">
        <v>6</v>
      </c>
      <c r="EQ43">
        <v>131072</v>
      </c>
      <c r="ER43">
        <v>24.71</v>
      </c>
      <c r="ES43">
        <v>24.71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1</v>
      </c>
      <c r="FD43">
        <v>18</v>
      </c>
      <c r="FF43">
        <v>282.02</v>
      </c>
      <c r="FQ43">
        <v>0</v>
      </c>
      <c r="FR43">
        <f t="shared" si="52"/>
        <v>0</v>
      </c>
      <c r="FS43">
        <v>0</v>
      </c>
      <c r="FX43">
        <v>0</v>
      </c>
      <c r="FY43">
        <v>0</v>
      </c>
      <c r="GA43" t="s">
        <v>79</v>
      </c>
      <c r="GD43">
        <v>1</v>
      </c>
      <c r="GF43">
        <v>-1268580033</v>
      </c>
      <c r="GG43">
        <v>2</v>
      </c>
      <c r="GH43">
        <v>3</v>
      </c>
      <c r="GI43">
        <v>3</v>
      </c>
      <c r="GJ43">
        <v>0</v>
      </c>
      <c r="GK43">
        <v>0</v>
      </c>
      <c r="GL43">
        <f t="shared" si="53"/>
        <v>0</v>
      </c>
      <c r="GM43">
        <f t="shared" si="54"/>
        <v>49.42</v>
      </c>
      <c r="GN43">
        <f t="shared" si="55"/>
        <v>0</v>
      </c>
      <c r="GO43">
        <f t="shared" si="56"/>
        <v>49.42</v>
      </c>
      <c r="GP43">
        <f t="shared" si="57"/>
        <v>0</v>
      </c>
      <c r="GR43">
        <v>1</v>
      </c>
      <c r="GS43">
        <v>1</v>
      </c>
      <c r="GT43">
        <v>0</v>
      </c>
      <c r="GU43" t="s">
        <v>6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IK43">
        <v>0</v>
      </c>
    </row>
    <row r="44" spans="1:245" x14ac:dyDescent="0.25">
      <c r="A44">
        <v>17</v>
      </c>
      <c r="B44">
        <v>1</v>
      </c>
      <c r="E44" t="s">
        <v>80</v>
      </c>
      <c r="F44" t="s">
        <v>33</v>
      </c>
      <c r="G44" t="s">
        <v>81</v>
      </c>
      <c r="H44" t="s">
        <v>18</v>
      </c>
      <c r="I44">
        <f>ROUND(2,6)</f>
        <v>2</v>
      </c>
      <c r="J44">
        <v>0</v>
      </c>
      <c r="O44">
        <f t="shared" si="21"/>
        <v>33.72</v>
      </c>
      <c r="P44">
        <f t="shared" si="22"/>
        <v>33.72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67949589</v>
      </c>
      <c r="AB44">
        <f t="shared" si="32"/>
        <v>16.86</v>
      </c>
      <c r="AC44">
        <f t="shared" si="33"/>
        <v>16.86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16.86</v>
      </c>
      <c r="AL44">
        <v>16.86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2</v>
      </c>
      <c r="BJ44" t="s">
        <v>6</v>
      </c>
      <c r="BM44">
        <v>1100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1"/>
        <v>33.72</v>
      </c>
      <c r="CQ44">
        <f t="shared" si="42"/>
        <v>16.86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18</v>
      </c>
      <c r="DW44" t="s">
        <v>18</v>
      </c>
      <c r="DX44">
        <v>1</v>
      </c>
      <c r="EE44">
        <v>67796162</v>
      </c>
      <c r="EF44">
        <v>8</v>
      </c>
      <c r="EG44" t="s">
        <v>35</v>
      </c>
      <c r="EH44">
        <v>0</v>
      </c>
      <c r="EI44" t="s">
        <v>6</v>
      </c>
      <c r="EJ44">
        <v>1</v>
      </c>
      <c r="EK44">
        <v>1100</v>
      </c>
      <c r="EL44" t="s">
        <v>36</v>
      </c>
      <c r="EM44" t="s">
        <v>37</v>
      </c>
      <c r="EO44" t="s">
        <v>6</v>
      </c>
      <c r="EQ44">
        <v>131072</v>
      </c>
      <c r="ER44">
        <v>16.86</v>
      </c>
      <c r="ES44">
        <v>16.86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5</v>
      </c>
      <c r="FC44">
        <v>1</v>
      </c>
      <c r="FD44">
        <v>18</v>
      </c>
      <c r="FF44">
        <v>192.45</v>
      </c>
      <c r="FQ44">
        <v>0</v>
      </c>
      <c r="FR44">
        <f t="shared" si="52"/>
        <v>0</v>
      </c>
      <c r="FS44">
        <v>0</v>
      </c>
      <c r="FX44">
        <v>0</v>
      </c>
      <c r="FY44">
        <v>0</v>
      </c>
      <c r="GA44" t="s">
        <v>82</v>
      </c>
      <c r="GD44">
        <v>1</v>
      </c>
      <c r="GF44">
        <v>909677281</v>
      </c>
      <c r="GG44">
        <v>2</v>
      </c>
      <c r="GH44">
        <v>3</v>
      </c>
      <c r="GI44">
        <v>3</v>
      </c>
      <c r="GJ44">
        <v>0</v>
      </c>
      <c r="GK44">
        <v>0</v>
      </c>
      <c r="GL44">
        <f t="shared" si="53"/>
        <v>0</v>
      </c>
      <c r="GM44">
        <f t="shared" si="54"/>
        <v>33.72</v>
      </c>
      <c r="GN44">
        <f t="shared" si="55"/>
        <v>0</v>
      </c>
      <c r="GO44">
        <f t="shared" si="56"/>
        <v>33.72</v>
      </c>
      <c r="GP44">
        <f t="shared" si="57"/>
        <v>0</v>
      </c>
      <c r="GR44">
        <v>1</v>
      </c>
      <c r="GS44">
        <v>1</v>
      </c>
      <c r="GT44">
        <v>0</v>
      </c>
      <c r="GU44" t="s">
        <v>6</v>
      </c>
      <c r="GV44">
        <f t="shared" si="58"/>
        <v>0</v>
      </c>
      <c r="GW44">
        <v>1</v>
      </c>
      <c r="GX44">
        <f t="shared" si="59"/>
        <v>0</v>
      </c>
      <c r="HA44">
        <v>0</v>
      </c>
      <c r="HB44">
        <v>0</v>
      </c>
      <c r="HC44">
        <f t="shared" si="60"/>
        <v>0</v>
      </c>
      <c r="IK44">
        <v>0</v>
      </c>
    </row>
    <row r="45" spans="1:245" x14ac:dyDescent="0.25">
      <c r="A45">
        <v>17</v>
      </c>
      <c r="B45">
        <v>1</v>
      </c>
      <c r="C45">
        <f>ROW(SmtRes!A72)</f>
        <v>72</v>
      </c>
      <c r="D45">
        <f>ROW(EtalonRes!A72)</f>
        <v>72</v>
      </c>
      <c r="E45" t="s">
        <v>83</v>
      </c>
      <c r="F45" t="s">
        <v>84</v>
      </c>
      <c r="G45" t="s">
        <v>85</v>
      </c>
      <c r="H45" t="s">
        <v>75</v>
      </c>
      <c r="I45">
        <f>ROUND(2/100,6)</f>
        <v>0.02</v>
      </c>
      <c r="J45">
        <v>0</v>
      </c>
      <c r="O45">
        <f t="shared" si="21"/>
        <v>9.1199999999999992</v>
      </c>
      <c r="P45">
        <f t="shared" si="22"/>
        <v>2.06</v>
      </c>
      <c r="Q45">
        <f t="shared" si="23"/>
        <v>0.09</v>
      </c>
      <c r="R45">
        <f t="shared" si="24"/>
        <v>0.01</v>
      </c>
      <c r="S45">
        <f t="shared" si="25"/>
        <v>6.97</v>
      </c>
      <c r="T45">
        <f t="shared" si="26"/>
        <v>0</v>
      </c>
      <c r="U45">
        <f t="shared" si="27"/>
        <v>0.70260000000000011</v>
      </c>
      <c r="V45">
        <f t="shared" si="28"/>
        <v>1E-3</v>
      </c>
      <c r="W45">
        <f t="shared" si="29"/>
        <v>0</v>
      </c>
      <c r="X45">
        <f t="shared" si="30"/>
        <v>6.98</v>
      </c>
      <c r="Y45">
        <f t="shared" si="31"/>
        <v>4.54</v>
      </c>
      <c r="AA45">
        <v>67949589</v>
      </c>
      <c r="AB45">
        <f t="shared" si="32"/>
        <v>456.35</v>
      </c>
      <c r="AC45">
        <f t="shared" si="33"/>
        <v>103.19</v>
      </c>
      <c r="AD45">
        <f t="shared" si="34"/>
        <v>4.67</v>
      </c>
      <c r="AE45">
        <f t="shared" si="35"/>
        <v>0.64</v>
      </c>
      <c r="AF45">
        <f t="shared" si="36"/>
        <v>348.49</v>
      </c>
      <c r="AG45">
        <f t="shared" si="37"/>
        <v>0</v>
      </c>
      <c r="AH45">
        <f t="shared" si="38"/>
        <v>35.130000000000003</v>
      </c>
      <c r="AI45">
        <f t="shared" si="39"/>
        <v>0.05</v>
      </c>
      <c r="AJ45">
        <f t="shared" si="40"/>
        <v>0</v>
      </c>
      <c r="AK45">
        <v>456.35</v>
      </c>
      <c r="AL45">
        <v>103.19</v>
      </c>
      <c r="AM45">
        <v>4.67</v>
      </c>
      <c r="AN45">
        <v>0.64</v>
      </c>
      <c r="AO45">
        <v>348.49</v>
      </c>
      <c r="AP45">
        <v>0</v>
      </c>
      <c r="AQ45">
        <v>35.130000000000003</v>
      </c>
      <c r="AR45">
        <v>0.05</v>
      </c>
      <c r="AS45">
        <v>0</v>
      </c>
      <c r="AT45">
        <v>100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86</v>
      </c>
      <c r="BM45">
        <v>108001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100</v>
      </c>
      <c r="CA45">
        <v>65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1"/>
        <v>9.1199999999999992</v>
      </c>
      <c r="CQ45">
        <f t="shared" si="42"/>
        <v>103.19</v>
      </c>
      <c r="CR45">
        <f t="shared" si="43"/>
        <v>4.67</v>
      </c>
      <c r="CS45">
        <f t="shared" si="44"/>
        <v>0.64</v>
      </c>
      <c r="CT45">
        <f t="shared" si="45"/>
        <v>348.49</v>
      </c>
      <c r="CU45">
        <f t="shared" si="46"/>
        <v>0</v>
      </c>
      <c r="CV45">
        <f t="shared" si="47"/>
        <v>35.130000000000003</v>
      </c>
      <c r="CW45">
        <f t="shared" si="48"/>
        <v>0.05</v>
      </c>
      <c r="CX45">
        <f t="shared" si="49"/>
        <v>0</v>
      </c>
      <c r="CY45">
        <f t="shared" si="50"/>
        <v>6.98</v>
      </c>
      <c r="CZ45">
        <f t="shared" si="51"/>
        <v>4.5369999999999999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75</v>
      </c>
      <c r="DW45" t="s">
        <v>75</v>
      </c>
      <c r="DX45">
        <v>1</v>
      </c>
      <c r="EE45">
        <v>67796310</v>
      </c>
      <c r="EF45">
        <v>3</v>
      </c>
      <c r="EG45" t="s">
        <v>20</v>
      </c>
      <c r="EH45">
        <v>0</v>
      </c>
      <c r="EI45" t="s">
        <v>6</v>
      </c>
      <c r="EJ45">
        <v>2</v>
      </c>
      <c r="EK45">
        <v>108001</v>
      </c>
      <c r="EL45" t="s">
        <v>21</v>
      </c>
      <c r="EM45" t="s">
        <v>22</v>
      </c>
      <c r="EO45" t="s">
        <v>6</v>
      </c>
      <c r="EQ45">
        <v>131072</v>
      </c>
      <c r="ER45">
        <v>456.35</v>
      </c>
      <c r="ES45">
        <v>103.19</v>
      </c>
      <c r="ET45">
        <v>4.67</v>
      </c>
      <c r="EU45">
        <v>0.64</v>
      </c>
      <c r="EV45">
        <v>348.49</v>
      </c>
      <c r="EW45">
        <v>35.130000000000003</v>
      </c>
      <c r="EX45">
        <v>0.05</v>
      </c>
      <c r="EY45">
        <v>0</v>
      </c>
      <c r="FQ45">
        <v>0</v>
      </c>
      <c r="FR45">
        <f t="shared" si="52"/>
        <v>0</v>
      </c>
      <c r="FS45">
        <v>0</v>
      </c>
      <c r="FX45">
        <v>100</v>
      </c>
      <c r="FY45">
        <v>65</v>
      </c>
      <c r="GA45" t="s">
        <v>6</v>
      </c>
      <c r="GD45">
        <v>1</v>
      </c>
      <c r="GF45">
        <v>-991288307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53"/>
        <v>0</v>
      </c>
      <c r="GM45">
        <f t="shared" si="54"/>
        <v>20.64</v>
      </c>
      <c r="GN45">
        <f t="shared" si="55"/>
        <v>0</v>
      </c>
      <c r="GO45">
        <f t="shared" si="56"/>
        <v>20.64</v>
      </c>
      <c r="GP45">
        <f t="shared" si="57"/>
        <v>0</v>
      </c>
      <c r="GR45">
        <v>0</v>
      </c>
      <c r="GS45">
        <v>3</v>
      </c>
      <c r="GT45">
        <v>0</v>
      </c>
      <c r="GU45" t="s">
        <v>6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IK45">
        <v>0</v>
      </c>
    </row>
    <row r="46" spans="1:245" x14ac:dyDescent="0.25">
      <c r="A46">
        <v>17</v>
      </c>
      <c r="B46">
        <v>1</v>
      </c>
      <c r="E46" t="s">
        <v>87</v>
      </c>
      <c r="F46" t="s">
        <v>33</v>
      </c>
      <c r="G46" t="s">
        <v>88</v>
      </c>
      <c r="H46" t="s">
        <v>18</v>
      </c>
      <c r="I46">
        <f>ROUND(2,6)</f>
        <v>2</v>
      </c>
      <c r="J46">
        <v>0</v>
      </c>
      <c r="O46">
        <f t="shared" si="21"/>
        <v>56.14</v>
      </c>
      <c r="P46">
        <f t="shared" si="22"/>
        <v>56.14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67949589</v>
      </c>
      <c r="AB46">
        <f t="shared" si="32"/>
        <v>28.07</v>
      </c>
      <c r="AC46">
        <f t="shared" si="33"/>
        <v>28.07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28.07</v>
      </c>
      <c r="AL46">
        <v>28.07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2</v>
      </c>
      <c r="BJ46" t="s">
        <v>6</v>
      </c>
      <c r="BM46">
        <v>1100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1"/>
        <v>56.14</v>
      </c>
      <c r="CQ46">
        <f t="shared" si="42"/>
        <v>28.07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18</v>
      </c>
      <c r="DW46" t="s">
        <v>18</v>
      </c>
      <c r="DX46">
        <v>1</v>
      </c>
      <c r="EE46">
        <v>67796162</v>
      </c>
      <c r="EF46">
        <v>8</v>
      </c>
      <c r="EG46" t="s">
        <v>35</v>
      </c>
      <c r="EH46">
        <v>0</v>
      </c>
      <c r="EI46" t="s">
        <v>6</v>
      </c>
      <c r="EJ46">
        <v>1</v>
      </c>
      <c r="EK46">
        <v>1100</v>
      </c>
      <c r="EL46" t="s">
        <v>36</v>
      </c>
      <c r="EM46" t="s">
        <v>37</v>
      </c>
      <c r="EO46" t="s">
        <v>6</v>
      </c>
      <c r="EQ46">
        <v>131072</v>
      </c>
      <c r="ER46">
        <v>28.07</v>
      </c>
      <c r="ES46">
        <v>28.07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1</v>
      </c>
      <c r="FD46">
        <v>18</v>
      </c>
      <c r="FF46">
        <v>315.02999999999997</v>
      </c>
      <c r="FQ46">
        <v>0</v>
      </c>
      <c r="FR46">
        <f t="shared" si="52"/>
        <v>0</v>
      </c>
      <c r="FS46">
        <v>0</v>
      </c>
      <c r="FX46">
        <v>0</v>
      </c>
      <c r="FY46">
        <v>0</v>
      </c>
      <c r="GA46" t="s">
        <v>89</v>
      </c>
      <c r="GD46">
        <v>1</v>
      </c>
      <c r="GF46">
        <v>830723660</v>
      </c>
      <c r="GG46">
        <v>2</v>
      </c>
      <c r="GH46">
        <v>3</v>
      </c>
      <c r="GI46">
        <v>3</v>
      </c>
      <c r="GJ46">
        <v>0</v>
      </c>
      <c r="GK46">
        <v>0</v>
      </c>
      <c r="GL46">
        <f t="shared" si="53"/>
        <v>0</v>
      </c>
      <c r="GM46">
        <f t="shared" si="54"/>
        <v>56.14</v>
      </c>
      <c r="GN46">
        <f t="shared" si="55"/>
        <v>0</v>
      </c>
      <c r="GO46">
        <f t="shared" si="56"/>
        <v>56.14</v>
      </c>
      <c r="GP46">
        <f t="shared" si="57"/>
        <v>0</v>
      </c>
      <c r="GR46">
        <v>1</v>
      </c>
      <c r="GS46">
        <v>1</v>
      </c>
      <c r="GT46">
        <v>0</v>
      </c>
      <c r="GU46" t="s">
        <v>6</v>
      </c>
      <c r="GV46">
        <f t="shared" si="58"/>
        <v>0</v>
      </c>
      <c r="GW46">
        <v>1</v>
      </c>
      <c r="GX46">
        <f t="shared" si="59"/>
        <v>0</v>
      </c>
      <c r="HA46">
        <v>0</v>
      </c>
      <c r="HB46">
        <v>0</v>
      </c>
      <c r="HC46">
        <f t="shared" si="60"/>
        <v>0</v>
      </c>
      <c r="IK46">
        <v>0</v>
      </c>
    </row>
    <row r="47" spans="1:245" x14ac:dyDescent="0.25">
      <c r="A47">
        <v>17</v>
      </c>
      <c r="B47">
        <v>1</v>
      </c>
      <c r="E47" t="s">
        <v>90</v>
      </c>
      <c r="F47" t="s">
        <v>33</v>
      </c>
      <c r="G47" t="s">
        <v>78</v>
      </c>
      <c r="H47" t="s">
        <v>18</v>
      </c>
      <c r="I47">
        <f>ROUND(2,6)</f>
        <v>2</v>
      </c>
      <c r="J47">
        <v>0</v>
      </c>
      <c r="O47">
        <f t="shared" si="21"/>
        <v>49.42</v>
      </c>
      <c r="P47">
        <f t="shared" si="22"/>
        <v>49.42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67949589</v>
      </c>
      <c r="AB47">
        <f t="shared" si="32"/>
        <v>24.71</v>
      </c>
      <c r="AC47">
        <f t="shared" si="33"/>
        <v>24.71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24.71</v>
      </c>
      <c r="AL47">
        <v>24.71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2</v>
      </c>
      <c r="BJ47" t="s">
        <v>6</v>
      </c>
      <c r="BM47">
        <v>1100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1"/>
        <v>49.42</v>
      </c>
      <c r="CQ47">
        <f t="shared" si="42"/>
        <v>24.71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18</v>
      </c>
      <c r="DW47" t="s">
        <v>18</v>
      </c>
      <c r="DX47">
        <v>1</v>
      </c>
      <c r="EE47">
        <v>67796162</v>
      </c>
      <c r="EF47">
        <v>8</v>
      </c>
      <c r="EG47" t="s">
        <v>35</v>
      </c>
      <c r="EH47">
        <v>0</v>
      </c>
      <c r="EI47" t="s">
        <v>6</v>
      </c>
      <c r="EJ47">
        <v>1</v>
      </c>
      <c r="EK47">
        <v>1100</v>
      </c>
      <c r="EL47" t="s">
        <v>36</v>
      </c>
      <c r="EM47" t="s">
        <v>37</v>
      </c>
      <c r="EO47" t="s">
        <v>6</v>
      </c>
      <c r="EQ47">
        <v>131072</v>
      </c>
      <c r="ER47">
        <v>24.71</v>
      </c>
      <c r="ES47">
        <v>24.71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5</v>
      </c>
      <c r="FC47">
        <v>1</v>
      </c>
      <c r="FD47">
        <v>18</v>
      </c>
      <c r="FF47">
        <v>282.02</v>
      </c>
      <c r="FQ47">
        <v>0</v>
      </c>
      <c r="FR47">
        <f t="shared" si="52"/>
        <v>0</v>
      </c>
      <c r="FS47">
        <v>0</v>
      </c>
      <c r="FX47">
        <v>0</v>
      </c>
      <c r="FY47">
        <v>0</v>
      </c>
      <c r="GA47" t="s">
        <v>79</v>
      </c>
      <c r="GD47">
        <v>1</v>
      </c>
      <c r="GF47">
        <v>-1268580033</v>
      </c>
      <c r="GG47">
        <v>2</v>
      </c>
      <c r="GH47">
        <v>3</v>
      </c>
      <c r="GI47">
        <v>3</v>
      </c>
      <c r="GJ47">
        <v>0</v>
      </c>
      <c r="GK47">
        <v>0</v>
      </c>
      <c r="GL47">
        <f t="shared" si="53"/>
        <v>0</v>
      </c>
      <c r="GM47">
        <f t="shared" si="54"/>
        <v>49.42</v>
      </c>
      <c r="GN47">
        <f t="shared" si="55"/>
        <v>0</v>
      </c>
      <c r="GO47">
        <f t="shared" si="56"/>
        <v>49.42</v>
      </c>
      <c r="GP47">
        <f t="shared" si="57"/>
        <v>0</v>
      </c>
      <c r="GR47">
        <v>1</v>
      </c>
      <c r="GS47">
        <v>1</v>
      </c>
      <c r="GT47">
        <v>0</v>
      </c>
      <c r="GU47" t="s">
        <v>6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IK47">
        <v>0</v>
      </c>
    </row>
    <row r="48" spans="1:245" x14ac:dyDescent="0.25">
      <c r="A48">
        <v>17</v>
      </c>
      <c r="B48">
        <v>1</v>
      </c>
      <c r="C48">
        <f>ROW(SmtRes!A81)</f>
        <v>81</v>
      </c>
      <c r="D48">
        <f>ROW(EtalonRes!A81)</f>
        <v>81</v>
      </c>
      <c r="E48" t="s">
        <v>91</v>
      </c>
      <c r="F48" t="s">
        <v>92</v>
      </c>
      <c r="G48" t="s">
        <v>93</v>
      </c>
      <c r="H48" t="s">
        <v>75</v>
      </c>
      <c r="I48">
        <f>ROUND(7/100,6)</f>
        <v>7.0000000000000007E-2</v>
      </c>
      <c r="J48">
        <v>0</v>
      </c>
      <c r="O48">
        <f t="shared" si="21"/>
        <v>31.78</v>
      </c>
      <c r="P48">
        <f t="shared" si="22"/>
        <v>7.45</v>
      </c>
      <c r="Q48">
        <f t="shared" si="23"/>
        <v>0.33</v>
      </c>
      <c r="R48">
        <f t="shared" si="24"/>
        <v>0.04</v>
      </c>
      <c r="S48">
        <f t="shared" si="25"/>
        <v>24</v>
      </c>
      <c r="T48">
        <f t="shared" si="26"/>
        <v>0</v>
      </c>
      <c r="U48">
        <f t="shared" si="27"/>
        <v>2.4192000000000005</v>
      </c>
      <c r="V48">
        <f t="shared" si="28"/>
        <v>3.5000000000000005E-3</v>
      </c>
      <c r="W48">
        <f t="shared" si="29"/>
        <v>0</v>
      </c>
      <c r="X48">
        <f t="shared" si="30"/>
        <v>24.04</v>
      </c>
      <c r="Y48">
        <f t="shared" si="31"/>
        <v>15.63</v>
      </c>
      <c r="AA48">
        <v>67949589</v>
      </c>
      <c r="AB48">
        <f t="shared" si="32"/>
        <v>453.93</v>
      </c>
      <c r="AC48">
        <f t="shared" si="33"/>
        <v>106.42</v>
      </c>
      <c r="AD48">
        <f t="shared" si="34"/>
        <v>4.67</v>
      </c>
      <c r="AE48">
        <f t="shared" si="35"/>
        <v>0.64</v>
      </c>
      <c r="AF48">
        <f t="shared" si="36"/>
        <v>342.84</v>
      </c>
      <c r="AG48">
        <f t="shared" si="37"/>
        <v>0</v>
      </c>
      <c r="AH48">
        <f t="shared" si="38"/>
        <v>34.56</v>
      </c>
      <c r="AI48">
        <f t="shared" si="39"/>
        <v>0.05</v>
      </c>
      <c r="AJ48">
        <f t="shared" si="40"/>
        <v>0</v>
      </c>
      <c r="AK48">
        <v>453.93</v>
      </c>
      <c r="AL48">
        <v>106.42</v>
      </c>
      <c r="AM48">
        <v>4.67</v>
      </c>
      <c r="AN48">
        <v>0.64</v>
      </c>
      <c r="AO48">
        <v>342.84</v>
      </c>
      <c r="AP48">
        <v>0</v>
      </c>
      <c r="AQ48">
        <v>34.56</v>
      </c>
      <c r="AR48">
        <v>0.05</v>
      </c>
      <c r="AS48">
        <v>0</v>
      </c>
      <c r="AT48">
        <v>100</v>
      </c>
      <c r="AU48">
        <v>65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2</v>
      </c>
      <c r="BJ48" t="s">
        <v>94</v>
      </c>
      <c r="BM48">
        <v>108001</v>
      </c>
      <c r="BN48">
        <v>0</v>
      </c>
      <c r="BO48" t="s">
        <v>6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100</v>
      </c>
      <c r="CA48">
        <v>65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1"/>
        <v>31.78</v>
      </c>
      <c r="CQ48">
        <f t="shared" si="42"/>
        <v>106.42</v>
      </c>
      <c r="CR48">
        <f t="shared" si="43"/>
        <v>4.67</v>
      </c>
      <c r="CS48">
        <f t="shared" si="44"/>
        <v>0.64</v>
      </c>
      <c r="CT48">
        <f t="shared" si="45"/>
        <v>342.84</v>
      </c>
      <c r="CU48">
        <f t="shared" si="46"/>
        <v>0</v>
      </c>
      <c r="CV48">
        <f t="shared" si="47"/>
        <v>34.56</v>
      </c>
      <c r="CW48">
        <f t="shared" si="48"/>
        <v>0.05</v>
      </c>
      <c r="CX48">
        <f t="shared" si="49"/>
        <v>0</v>
      </c>
      <c r="CY48">
        <f t="shared" si="50"/>
        <v>24.04</v>
      </c>
      <c r="CZ48">
        <f t="shared" si="51"/>
        <v>15.625999999999999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75</v>
      </c>
      <c r="DW48" t="s">
        <v>75</v>
      </c>
      <c r="DX48">
        <v>1</v>
      </c>
      <c r="EE48">
        <v>67796310</v>
      </c>
      <c r="EF48">
        <v>3</v>
      </c>
      <c r="EG48" t="s">
        <v>20</v>
      </c>
      <c r="EH48">
        <v>0</v>
      </c>
      <c r="EI48" t="s">
        <v>6</v>
      </c>
      <c r="EJ48">
        <v>2</v>
      </c>
      <c r="EK48">
        <v>108001</v>
      </c>
      <c r="EL48" t="s">
        <v>21</v>
      </c>
      <c r="EM48" t="s">
        <v>22</v>
      </c>
      <c r="EO48" t="s">
        <v>6</v>
      </c>
      <c r="EQ48">
        <v>131072</v>
      </c>
      <c r="ER48">
        <v>453.93</v>
      </c>
      <c r="ES48">
        <v>106.42</v>
      </c>
      <c r="ET48">
        <v>4.67</v>
      </c>
      <c r="EU48">
        <v>0.64</v>
      </c>
      <c r="EV48">
        <v>342.84</v>
      </c>
      <c r="EW48">
        <v>34.56</v>
      </c>
      <c r="EX48">
        <v>0.05</v>
      </c>
      <c r="EY48">
        <v>0</v>
      </c>
      <c r="FQ48">
        <v>0</v>
      </c>
      <c r="FR48">
        <f t="shared" si="52"/>
        <v>0</v>
      </c>
      <c r="FS48">
        <v>0</v>
      </c>
      <c r="FX48">
        <v>100</v>
      </c>
      <c r="FY48">
        <v>65</v>
      </c>
      <c r="GA48" t="s">
        <v>6</v>
      </c>
      <c r="GD48">
        <v>1</v>
      </c>
      <c r="GF48">
        <v>1188648583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53"/>
        <v>0</v>
      </c>
      <c r="GM48">
        <f t="shared" si="54"/>
        <v>71.45</v>
      </c>
      <c r="GN48">
        <f t="shared" si="55"/>
        <v>0</v>
      </c>
      <c r="GO48">
        <f t="shared" si="56"/>
        <v>71.45</v>
      </c>
      <c r="GP48">
        <f t="shared" si="57"/>
        <v>0</v>
      </c>
      <c r="GR48">
        <v>0</v>
      </c>
      <c r="GS48">
        <v>3</v>
      </c>
      <c r="GT48">
        <v>0</v>
      </c>
      <c r="GU48" t="s">
        <v>6</v>
      </c>
      <c r="GV48">
        <f t="shared" si="58"/>
        <v>0</v>
      </c>
      <c r="GW48">
        <v>1</v>
      </c>
      <c r="GX48">
        <f t="shared" si="59"/>
        <v>0</v>
      </c>
      <c r="HA48">
        <v>0</v>
      </c>
      <c r="HB48">
        <v>0</v>
      </c>
      <c r="HC48">
        <f t="shared" si="60"/>
        <v>0</v>
      </c>
      <c r="IK48">
        <v>0</v>
      </c>
    </row>
    <row r="49" spans="1:245" x14ac:dyDescent="0.25">
      <c r="A49">
        <v>17</v>
      </c>
      <c r="B49">
        <v>1</v>
      </c>
      <c r="E49" t="s">
        <v>95</v>
      </c>
      <c r="F49" t="s">
        <v>33</v>
      </c>
      <c r="G49" t="s">
        <v>96</v>
      </c>
      <c r="H49" t="s">
        <v>18</v>
      </c>
      <c r="I49">
        <f>ROUND(7,6)</f>
        <v>7</v>
      </c>
      <c r="J49">
        <v>0</v>
      </c>
      <c r="O49">
        <f t="shared" si="21"/>
        <v>307.93</v>
      </c>
      <c r="P49">
        <f t="shared" si="22"/>
        <v>307.93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67949589</v>
      </c>
      <c r="AB49">
        <f t="shared" si="32"/>
        <v>43.99</v>
      </c>
      <c r="AC49">
        <f t="shared" si="33"/>
        <v>43.99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43.99</v>
      </c>
      <c r="AL49">
        <v>43.99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2</v>
      </c>
      <c r="BJ49" t="s">
        <v>6</v>
      </c>
      <c r="BM49">
        <v>1100</v>
      </c>
      <c r="BN49">
        <v>0</v>
      </c>
      <c r="BO49" t="s">
        <v>6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1"/>
        <v>307.93</v>
      </c>
      <c r="CQ49">
        <f t="shared" si="42"/>
        <v>43.99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18</v>
      </c>
      <c r="DW49" t="s">
        <v>18</v>
      </c>
      <c r="DX49">
        <v>1</v>
      </c>
      <c r="EE49">
        <v>67796162</v>
      </c>
      <c r="EF49">
        <v>8</v>
      </c>
      <c r="EG49" t="s">
        <v>35</v>
      </c>
      <c r="EH49">
        <v>0</v>
      </c>
      <c r="EI49" t="s">
        <v>6</v>
      </c>
      <c r="EJ49">
        <v>1</v>
      </c>
      <c r="EK49">
        <v>1100</v>
      </c>
      <c r="EL49" t="s">
        <v>36</v>
      </c>
      <c r="EM49" t="s">
        <v>37</v>
      </c>
      <c r="EO49" t="s">
        <v>6</v>
      </c>
      <c r="EQ49">
        <v>131072</v>
      </c>
      <c r="ER49">
        <v>43.99</v>
      </c>
      <c r="ES49">
        <v>43.99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5</v>
      </c>
      <c r="FC49">
        <v>1</v>
      </c>
      <c r="FD49">
        <v>18</v>
      </c>
      <c r="FF49">
        <v>502.09</v>
      </c>
      <c r="FQ49">
        <v>0</v>
      </c>
      <c r="FR49">
        <f t="shared" si="52"/>
        <v>0</v>
      </c>
      <c r="FS49">
        <v>0</v>
      </c>
      <c r="FX49">
        <v>0</v>
      </c>
      <c r="FY49">
        <v>0</v>
      </c>
      <c r="GA49" t="s">
        <v>97</v>
      </c>
      <c r="GD49">
        <v>1</v>
      </c>
      <c r="GF49">
        <v>-1057670866</v>
      </c>
      <c r="GG49">
        <v>2</v>
      </c>
      <c r="GH49">
        <v>3</v>
      </c>
      <c r="GI49">
        <v>3</v>
      </c>
      <c r="GJ49">
        <v>0</v>
      </c>
      <c r="GK49">
        <v>0</v>
      </c>
      <c r="GL49">
        <f t="shared" si="53"/>
        <v>0</v>
      </c>
      <c r="GM49">
        <f t="shared" si="54"/>
        <v>307.93</v>
      </c>
      <c r="GN49">
        <f t="shared" si="55"/>
        <v>0</v>
      </c>
      <c r="GO49">
        <f t="shared" si="56"/>
        <v>307.93</v>
      </c>
      <c r="GP49">
        <f t="shared" si="57"/>
        <v>0</v>
      </c>
      <c r="GR49">
        <v>1</v>
      </c>
      <c r="GS49">
        <v>1</v>
      </c>
      <c r="GT49">
        <v>0</v>
      </c>
      <c r="GU49" t="s">
        <v>6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IK49">
        <v>0</v>
      </c>
    </row>
    <row r="50" spans="1:245" x14ac:dyDescent="0.25">
      <c r="A50">
        <v>17</v>
      </c>
      <c r="B50">
        <v>1</v>
      </c>
      <c r="E50" t="s">
        <v>98</v>
      </c>
      <c r="F50" t="s">
        <v>33</v>
      </c>
      <c r="G50" t="s">
        <v>99</v>
      </c>
      <c r="H50" t="s">
        <v>18</v>
      </c>
      <c r="I50">
        <f>ROUND(7,6)</f>
        <v>7</v>
      </c>
      <c r="J50">
        <v>0</v>
      </c>
      <c r="O50">
        <f t="shared" si="21"/>
        <v>302.95999999999998</v>
      </c>
      <c r="P50">
        <f t="shared" si="22"/>
        <v>302.95999999999998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67949589</v>
      </c>
      <c r="AB50">
        <f t="shared" si="32"/>
        <v>43.28</v>
      </c>
      <c r="AC50">
        <f t="shared" si="33"/>
        <v>43.28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43.28</v>
      </c>
      <c r="AL50">
        <v>43.28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2</v>
      </c>
      <c r="BJ50" t="s">
        <v>6</v>
      </c>
      <c r="BM50">
        <v>1100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1"/>
        <v>302.95999999999998</v>
      </c>
      <c r="CQ50">
        <f t="shared" si="42"/>
        <v>43.28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18</v>
      </c>
      <c r="DW50" t="s">
        <v>18</v>
      </c>
      <c r="DX50">
        <v>1</v>
      </c>
      <c r="EE50">
        <v>67796162</v>
      </c>
      <c r="EF50">
        <v>8</v>
      </c>
      <c r="EG50" t="s">
        <v>35</v>
      </c>
      <c r="EH50">
        <v>0</v>
      </c>
      <c r="EI50" t="s">
        <v>6</v>
      </c>
      <c r="EJ50">
        <v>1</v>
      </c>
      <c r="EK50">
        <v>1100</v>
      </c>
      <c r="EL50" t="s">
        <v>36</v>
      </c>
      <c r="EM50" t="s">
        <v>37</v>
      </c>
      <c r="EO50" t="s">
        <v>6</v>
      </c>
      <c r="EQ50">
        <v>131072</v>
      </c>
      <c r="ER50">
        <v>43.28</v>
      </c>
      <c r="ES50">
        <v>43.28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5</v>
      </c>
      <c r="FC50">
        <v>1</v>
      </c>
      <c r="FD50">
        <v>18</v>
      </c>
      <c r="FF50">
        <v>493.9</v>
      </c>
      <c r="FQ50">
        <v>0</v>
      </c>
      <c r="FR50">
        <f t="shared" si="52"/>
        <v>0</v>
      </c>
      <c r="FS50">
        <v>0</v>
      </c>
      <c r="FX50">
        <v>0</v>
      </c>
      <c r="FY50">
        <v>0</v>
      </c>
      <c r="GA50" t="s">
        <v>100</v>
      </c>
      <c r="GD50">
        <v>1</v>
      </c>
      <c r="GF50">
        <v>-1754858421</v>
      </c>
      <c r="GG50">
        <v>2</v>
      </c>
      <c r="GH50">
        <v>3</v>
      </c>
      <c r="GI50">
        <v>3</v>
      </c>
      <c r="GJ50">
        <v>0</v>
      </c>
      <c r="GK50">
        <v>0</v>
      </c>
      <c r="GL50">
        <f t="shared" si="53"/>
        <v>0</v>
      </c>
      <c r="GM50">
        <f t="shared" si="54"/>
        <v>302.95999999999998</v>
      </c>
      <c r="GN50">
        <f t="shared" si="55"/>
        <v>0</v>
      </c>
      <c r="GO50">
        <f t="shared" si="56"/>
        <v>302.95999999999998</v>
      </c>
      <c r="GP50">
        <f t="shared" si="57"/>
        <v>0</v>
      </c>
      <c r="GR50">
        <v>1</v>
      </c>
      <c r="GS50">
        <v>1</v>
      </c>
      <c r="GT50">
        <v>0</v>
      </c>
      <c r="GU50" t="s">
        <v>6</v>
      </c>
      <c r="GV50">
        <f t="shared" si="58"/>
        <v>0</v>
      </c>
      <c r="GW50">
        <v>1</v>
      </c>
      <c r="GX50">
        <f t="shared" si="59"/>
        <v>0</v>
      </c>
      <c r="HA50">
        <v>0</v>
      </c>
      <c r="HB50">
        <v>0</v>
      </c>
      <c r="HC50">
        <f t="shared" si="60"/>
        <v>0</v>
      </c>
      <c r="IK50">
        <v>0</v>
      </c>
    </row>
    <row r="51" spans="1:245" x14ac:dyDescent="0.25">
      <c r="A51">
        <v>17</v>
      </c>
      <c r="B51">
        <v>1</v>
      </c>
      <c r="C51">
        <f>ROW(SmtRes!A87)</f>
        <v>87</v>
      </c>
      <c r="D51">
        <f>ROW(EtalonRes!A87)</f>
        <v>87</v>
      </c>
      <c r="E51" t="s">
        <v>101</v>
      </c>
      <c r="F51" t="s">
        <v>102</v>
      </c>
      <c r="G51" t="s">
        <v>103</v>
      </c>
      <c r="H51" t="s">
        <v>104</v>
      </c>
      <c r="I51">
        <f>ROUND(70/100,6)</f>
        <v>0.7</v>
      </c>
      <c r="J51">
        <v>0</v>
      </c>
      <c r="O51">
        <f t="shared" si="21"/>
        <v>144.72999999999999</v>
      </c>
      <c r="P51">
        <f t="shared" si="22"/>
        <v>36.07</v>
      </c>
      <c r="Q51">
        <f t="shared" si="23"/>
        <v>0.22</v>
      </c>
      <c r="R51">
        <f t="shared" si="24"/>
        <v>0.1</v>
      </c>
      <c r="S51">
        <f t="shared" si="25"/>
        <v>108.44</v>
      </c>
      <c r="T51">
        <f t="shared" si="26"/>
        <v>0</v>
      </c>
      <c r="U51">
        <f t="shared" si="27"/>
        <v>11.402999999999999</v>
      </c>
      <c r="V51">
        <f t="shared" si="28"/>
        <v>6.9999999999999993E-3</v>
      </c>
      <c r="W51">
        <f t="shared" si="29"/>
        <v>0</v>
      </c>
      <c r="X51">
        <f t="shared" si="30"/>
        <v>108.54</v>
      </c>
      <c r="Y51">
        <f t="shared" si="31"/>
        <v>70.55</v>
      </c>
      <c r="AA51">
        <v>67949589</v>
      </c>
      <c r="AB51">
        <f t="shared" si="32"/>
        <v>206.76</v>
      </c>
      <c r="AC51">
        <f t="shared" si="33"/>
        <v>51.53</v>
      </c>
      <c r="AD51">
        <f t="shared" si="34"/>
        <v>0.31</v>
      </c>
      <c r="AE51">
        <f t="shared" si="35"/>
        <v>0.14000000000000001</v>
      </c>
      <c r="AF51">
        <f t="shared" si="36"/>
        <v>154.91999999999999</v>
      </c>
      <c r="AG51">
        <f t="shared" si="37"/>
        <v>0</v>
      </c>
      <c r="AH51">
        <f t="shared" si="38"/>
        <v>16.29</v>
      </c>
      <c r="AI51">
        <f t="shared" si="39"/>
        <v>0.01</v>
      </c>
      <c r="AJ51">
        <f t="shared" si="40"/>
        <v>0</v>
      </c>
      <c r="AK51">
        <v>206.76</v>
      </c>
      <c r="AL51">
        <v>51.53</v>
      </c>
      <c r="AM51">
        <v>0.31</v>
      </c>
      <c r="AN51">
        <v>0.14000000000000001</v>
      </c>
      <c r="AO51">
        <v>154.91999999999999</v>
      </c>
      <c r="AP51">
        <v>0</v>
      </c>
      <c r="AQ51">
        <v>16.29</v>
      </c>
      <c r="AR51">
        <v>0.01</v>
      </c>
      <c r="AS51">
        <v>0</v>
      </c>
      <c r="AT51">
        <v>100</v>
      </c>
      <c r="AU51">
        <v>65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2</v>
      </c>
      <c r="BJ51" t="s">
        <v>105</v>
      </c>
      <c r="BM51">
        <v>108001</v>
      </c>
      <c r="BN51">
        <v>0</v>
      </c>
      <c r="BO51" t="s">
        <v>6</v>
      </c>
      <c r="BP51">
        <v>0</v>
      </c>
      <c r="BQ51">
        <v>3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100</v>
      </c>
      <c r="CA51">
        <v>65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1"/>
        <v>144.72999999999999</v>
      </c>
      <c r="CQ51">
        <f t="shared" si="42"/>
        <v>51.53</v>
      </c>
      <c r="CR51">
        <f t="shared" si="43"/>
        <v>0.31</v>
      </c>
      <c r="CS51">
        <f t="shared" si="44"/>
        <v>0.14000000000000001</v>
      </c>
      <c r="CT51">
        <f t="shared" si="45"/>
        <v>154.91999999999999</v>
      </c>
      <c r="CU51">
        <f t="shared" si="46"/>
        <v>0</v>
      </c>
      <c r="CV51">
        <f t="shared" si="47"/>
        <v>16.29</v>
      </c>
      <c r="CW51">
        <f t="shared" si="48"/>
        <v>0.01</v>
      </c>
      <c r="CX51">
        <f t="shared" si="49"/>
        <v>0</v>
      </c>
      <c r="CY51">
        <f t="shared" si="50"/>
        <v>108.54</v>
      </c>
      <c r="CZ51">
        <f t="shared" si="51"/>
        <v>70.550999999999988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1003</v>
      </c>
      <c r="DV51" t="s">
        <v>104</v>
      </c>
      <c r="DW51" t="s">
        <v>104</v>
      </c>
      <c r="DX51">
        <v>100</v>
      </c>
      <c r="EE51">
        <v>67796310</v>
      </c>
      <c r="EF51">
        <v>3</v>
      </c>
      <c r="EG51" t="s">
        <v>20</v>
      </c>
      <c r="EH51">
        <v>0</v>
      </c>
      <c r="EI51" t="s">
        <v>6</v>
      </c>
      <c r="EJ51">
        <v>2</v>
      </c>
      <c r="EK51">
        <v>108001</v>
      </c>
      <c r="EL51" t="s">
        <v>21</v>
      </c>
      <c r="EM51" t="s">
        <v>22</v>
      </c>
      <c r="EO51" t="s">
        <v>6</v>
      </c>
      <c r="EQ51">
        <v>131072</v>
      </c>
      <c r="ER51">
        <v>206.76</v>
      </c>
      <c r="ES51">
        <v>51.53</v>
      </c>
      <c r="ET51">
        <v>0.31</v>
      </c>
      <c r="EU51">
        <v>0.14000000000000001</v>
      </c>
      <c r="EV51">
        <v>154.91999999999999</v>
      </c>
      <c r="EW51">
        <v>16.29</v>
      </c>
      <c r="EX51">
        <v>0.01</v>
      </c>
      <c r="EY51">
        <v>0</v>
      </c>
      <c r="FQ51">
        <v>0</v>
      </c>
      <c r="FR51">
        <f t="shared" si="52"/>
        <v>0</v>
      </c>
      <c r="FS51">
        <v>0</v>
      </c>
      <c r="FX51">
        <v>100</v>
      </c>
      <c r="FY51">
        <v>65</v>
      </c>
      <c r="GA51" t="s">
        <v>6</v>
      </c>
      <c r="GD51">
        <v>1</v>
      </c>
      <c r="GF51">
        <v>-1776686347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53"/>
        <v>0</v>
      </c>
      <c r="GM51">
        <f t="shared" si="54"/>
        <v>323.82</v>
      </c>
      <c r="GN51">
        <f t="shared" si="55"/>
        <v>0</v>
      </c>
      <c r="GO51">
        <f t="shared" si="56"/>
        <v>323.82</v>
      </c>
      <c r="GP51">
        <f t="shared" si="57"/>
        <v>0</v>
      </c>
      <c r="GR51">
        <v>0</v>
      </c>
      <c r="GS51">
        <v>3</v>
      </c>
      <c r="GT51">
        <v>0</v>
      </c>
      <c r="GU51" t="s">
        <v>6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IK51">
        <v>0</v>
      </c>
    </row>
    <row r="52" spans="1:245" x14ac:dyDescent="0.25">
      <c r="A52">
        <v>17</v>
      </c>
      <c r="B52">
        <v>1</v>
      </c>
      <c r="E52" t="s">
        <v>106</v>
      </c>
      <c r="F52" t="s">
        <v>107</v>
      </c>
      <c r="G52" t="s">
        <v>108</v>
      </c>
      <c r="H52" t="s">
        <v>104</v>
      </c>
      <c r="I52">
        <f>ROUND(71.4/100,6)</f>
        <v>0.71399999999999997</v>
      </c>
      <c r="J52">
        <v>0</v>
      </c>
      <c r="O52">
        <f t="shared" si="21"/>
        <v>2042.75</v>
      </c>
      <c r="P52">
        <f t="shared" si="22"/>
        <v>2042.75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67949589</v>
      </c>
      <c r="AB52">
        <f t="shared" si="32"/>
        <v>2861</v>
      </c>
      <c r="AC52">
        <f t="shared" si="33"/>
        <v>2861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2861</v>
      </c>
      <c r="AL52">
        <v>2861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2</v>
      </c>
      <c r="BJ52" t="s">
        <v>109</v>
      </c>
      <c r="BM52">
        <v>500002</v>
      </c>
      <c r="BN52">
        <v>0</v>
      </c>
      <c r="BO52" t="s">
        <v>6</v>
      </c>
      <c r="BP52">
        <v>0</v>
      </c>
      <c r="BQ52">
        <v>12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1"/>
        <v>2042.75</v>
      </c>
      <c r="CQ52">
        <f t="shared" si="42"/>
        <v>2861</v>
      </c>
      <c r="CR52">
        <f t="shared" si="43"/>
        <v>0</v>
      </c>
      <c r="CS52">
        <f t="shared" si="44"/>
        <v>0</v>
      </c>
      <c r="CT52">
        <f t="shared" si="45"/>
        <v>0</v>
      </c>
      <c r="CU52">
        <f t="shared" si="46"/>
        <v>0</v>
      </c>
      <c r="CV52">
        <f t="shared" si="47"/>
        <v>0</v>
      </c>
      <c r="CW52">
        <f t="shared" si="48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104</v>
      </c>
      <c r="DW52" t="s">
        <v>104</v>
      </c>
      <c r="DX52">
        <v>100</v>
      </c>
      <c r="EE52">
        <v>67796366</v>
      </c>
      <c r="EF52">
        <v>12</v>
      </c>
      <c r="EG52" t="s">
        <v>110</v>
      </c>
      <c r="EH52">
        <v>0</v>
      </c>
      <c r="EI52" t="s">
        <v>6</v>
      </c>
      <c r="EJ52">
        <v>2</v>
      </c>
      <c r="EK52">
        <v>500002</v>
      </c>
      <c r="EL52" t="s">
        <v>111</v>
      </c>
      <c r="EM52" t="s">
        <v>112</v>
      </c>
      <c r="EO52" t="s">
        <v>6</v>
      </c>
      <c r="EQ52">
        <v>0</v>
      </c>
      <c r="ER52">
        <v>2861</v>
      </c>
      <c r="ES52">
        <v>2861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f t="shared" si="52"/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294537720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53"/>
        <v>0</v>
      </c>
      <c r="GM52">
        <f t="shared" si="54"/>
        <v>2042.75</v>
      </c>
      <c r="GN52">
        <f t="shared" si="55"/>
        <v>0</v>
      </c>
      <c r="GO52">
        <f t="shared" si="56"/>
        <v>2042.75</v>
      </c>
      <c r="GP52">
        <f t="shared" si="57"/>
        <v>0</v>
      </c>
      <c r="GR52">
        <v>0</v>
      </c>
      <c r="GS52">
        <v>3</v>
      </c>
      <c r="GT52">
        <v>0</v>
      </c>
      <c r="GU52" t="s">
        <v>6</v>
      </c>
      <c r="GV52">
        <f t="shared" si="58"/>
        <v>0</v>
      </c>
      <c r="GW52">
        <v>1</v>
      </c>
      <c r="GX52">
        <f t="shared" si="59"/>
        <v>0</v>
      </c>
      <c r="HA52">
        <v>0</v>
      </c>
      <c r="HB52">
        <v>0</v>
      </c>
      <c r="HC52">
        <f t="shared" si="60"/>
        <v>0</v>
      </c>
      <c r="IK52">
        <v>0</v>
      </c>
    </row>
    <row r="53" spans="1:245" x14ac:dyDescent="0.25">
      <c r="A53">
        <v>17</v>
      </c>
      <c r="B53">
        <v>1</v>
      </c>
      <c r="C53">
        <f>ROW(SmtRes!A97)</f>
        <v>97</v>
      </c>
      <c r="D53">
        <f>ROW(EtalonRes!A95)</f>
        <v>95</v>
      </c>
      <c r="E53" t="s">
        <v>113</v>
      </c>
      <c r="F53" t="s">
        <v>114</v>
      </c>
      <c r="G53" t="s">
        <v>115</v>
      </c>
      <c r="H53" t="s">
        <v>104</v>
      </c>
      <c r="I53">
        <f>ROUND((60+10)/100,6)</f>
        <v>0.7</v>
      </c>
      <c r="J53">
        <v>0</v>
      </c>
      <c r="O53">
        <f t="shared" si="21"/>
        <v>35.51</v>
      </c>
      <c r="P53">
        <f t="shared" si="22"/>
        <v>9.52</v>
      </c>
      <c r="Q53">
        <f t="shared" si="23"/>
        <v>1.25</v>
      </c>
      <c r="R53">
        <f t="shared" si="24"/>
        <v>0.18</v>
      </c>
      <c r="S53">
        <f t="shared" si="25"/>
        <v>24.74</v>
      </c>
      <c r="T53">
        <f t="shared" si="26"/>
        <v>0</v>
      </c>
      <c r="U53">
        <f t="shared" si="27"/>
        <v>2.6319999999999997</v>
      </c>
      <c r="V53">
        <f t="shared" si="28"/>
        <v>1.3999999999999999E-2</v>
      </c>
      <c r="W53">
        <f t="shared" si="29"/>
        <v>0</v>
      </c>
      <c r="X53">
        <f t="shared" si="30"/>
        <v>24.92</v>
      </c>
      <c r="Y53">
        <f t="shared" si="31"/>
        <v>16.2</v>
      </c>
      <c r="AA53">
        <v>67949589</v>
      </c>
      <c r="AB53">
        <f t="shared" si="32"/>
        <v>50.72</v>
      </c>
      <c r="AC53">
        <f t="shared" si="33"/>
        <v>13.6</v>
      </c>
      <c r="AD53">
        <f t="shared" si="34"/>
        <v>1.78</v>
      </c>
      <c r="AE53">
        <f t="shared" si="35"/>
        <v>0.26</v>
      </c>
      <c r="AF53">
        <f t="shared" si="36"/>
        <v>35.340000000000003</v>
      </c>
      <c r="AG53">
        <f t="shared" si="37"/>
        <v>0</v>
      </c>
      <c r="AH53">
        <f t="shared" si="38"/>
        <v>3.76</v>
      </c>
      <c r="AI53">
        <f t="shared" si="39"/>
        <v>0.02</v>
      </c>
      <c r="AJ53">
        <f t="shared" si="40"/>
        <v>0</v>
      </c>
      <c r="AK53">
        <v>50.72</v>
      </c>
      <c r="AL53">
        <v>13.6</v>
      </c>
      <c r="AM53">
        <v>1.78</v>
      </c>
      <c r="AN53">
        <v>0.26</v>
      </c>
      <c r="AO53">
        <v>35.340000000000003</v>
      </c>
      <c r="AP53">
        <v>0</v>
      </c>
      <c r="AQ53">
        <v>3.76</v>
      </c>
      <c r="AR53">
        <v>0.02</v>
      </c>
      <c r="AS53">
        <v>0</v>
      </c>
      <c r="AT53">
        <v>100</v>
      </c>
      <c r="AU53">
        <v>65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2</v>
      </c>
      <c r="BJ53" t="s">
        <v>116</v>
      </c>
      <c r="BM53">
        <v>108001</v>
      </c>
      <c r="BN53">
        <v>0</v>
      </c>
      <c r="BO53" t="s">
        <v>6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100</v>
      </c>
      <c r="CA53">
        <v>65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1"/>
        <v>35.51</v>
      </c>
      <c r="CQ53">
        <f t="shared" si="42"/>
        <v>13.6</v>
      </c>
      <c r="CR53">
        <f t="shared" si="43"/>
        <v>1.78</v>
      </c>
      <c r="CS53">
        <f t="shared" si="44"/>
        <v>0.26</v>
      </c>
      <c r="CT53">
        <f t="shared" si="45"/>
        <v>35.340000000000003</v>
      </c>
      <c r="CU53">
        <f t="shared" si="46"/>
        <v>0</v>
      </c>
      <c r="CV53">
        <f t="shared" si="47"/>
        <v>3.76</v>
      </c>
      <c r="CW53">
        <f t="shared" si="48"/>
        <v>0.02</v>
      </c>
      <c r="CX53">
        <f t="shared" si="49"/>
        <v>0</v>
      </c>
      <c r="CY53">
        <f t="shared" si="50"/>
        <v>24.92</v>
      </c>
      <c r="CZ53">
        <f t="shared" si="51"/>
        <v>16.198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1003</v>
      </c>
      <c r="DV53" t="s">
        <v>104</v>
      </c>
      <c r="DW53" t="s">
        <v>104</v>
      </c>
      <c r="DX53">
        <v>100</v>
      </c>
      <c r="EE53">
        <v>67796310</v>
      </c>
      <c r="EF53">
        <v>3</v>
      </c>
      <c r="EG53" t="s">
        <v>20</v>
      </c>
      <c r="EH53">
        <v>0</v>
      </c>
      <c r="EI53" t="s">
        <v>6</v>
      </c>
      <c r="EJ53">
        <v>2</v>
      </c>
      <c r="EK53">
        <v>108001</v>
      </c>
      <c r="EL53" t="s">
        <v>21</v>
      </c>
      <c r="EM53" t="s">
        <v>22</v>
      </c>
      <c r="EO53" t="s">
        <v>6</v>
      </c>
      <c r="EQ53">
        <v>0</v>
      </c>
      <c r="ER53">
        <v>50.72</v>
      </c>
      <c r="ES53">
        <v>13.6</v>
      </c>
      <c r="ET53">
        <v>1.78</v>
      </c>
      <c r="EU53">
        <v>0.26</v>
      </c>
      <c r="EV53">
        <v>35.340000000000003</v>
      </c>
      <c r="EW53">
        <v>3.76</v>
      </c>
      <c r="EX53">
        <v>0.02</v>
      </c>
      <c r="EY53">
        <v>0</v>
      </c>
      <c r="FQ53">
        <v>0</v>
      </c>
      <c r="FR53">
        <f t="shared" si="52"/>
        <v>0</v>
      </c>
      <c r="FS53">
        <v>0</v>
      </c>
      <c r="FX53">
        <v>100</v>
      </c>
      <c r="FY53">
        <v>65</v>
      </c>
      <c r="GA53" t="s">
        <v>6</v>
      </c>
      <c r="GD53">
        <v>1</v>
      </c>
      <c r="GF53">
        <v>-349670202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53"/>
        <v>0</v>
      </c>
      <c r="GM53">
        <f t="shared" si="54"/>
        <v>76.63</v>
      </c>
      <c r="GN53">
        <f t="shared" si="55"/>
        <v>0</v>
      </c>
      <c r="GO53">
        <f t="shared" si="56"/>
        <v>76.63</v>
      </c>
      <c r="GP53">
        <f t="shared" si="57"/>
        <v>0</v>
      </c>
      <c r="GR53">
        <v>0</v>
      </c>
      <c r="GS53">
        <v>3</v>
      </c>
      <c r="GT53">
        <v>0</v>
      </c>
      <c r="GU53" t="s">
        <v>6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IK53">
        <v>0</v>
      </c>
    </row>
    <row r="54" spans="1:245" x14ac:dyDescent="0.25">
      <c r="A54">
        <v>18</v>
      </c>
      <c r="B54">
        <v>1</v>
      </c>
      <c r="C54">
        <v>95</v>
      </c>
      <c r="E54" t="s">
        <v>117</v>
      </c>
      <c r="F54" t="s">
        <v>118</v>
      </c>
      <c r="G54" t="s">
        <v>119</v>
      </c>
      <c r="H54" t="s">
        <v>120</v>
      </c>
      <c r="I54">
        <f>I53*J54</f>
        <v>6.1199999999999991E-2</v>
      </c>
      <c r="J54">
        <v>8.7428571428571425E-2</v>
      </c>
      <c r="O54">
        <f t="shared" si="21"/>
        <v>423.53</v>
      </c>
      <c r="P54">
        <f t="shared" si="22"/>
        <v>423.53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67949589</v>
      </c>
      <c r="AB54">
        <f t="shared" si="32"/>
        <v>6920.41</v>
      </c>
      <c r="AC54">
        <f t="shared" si="33"/>
        <v>6920.41</v>
      </c>
      <c r="AD54">
        <f t="shared" si="34"/>
        <v>0</v>
      </c>
      <c r="AE54">
        <f t="shared" si="35"/>
        <v>0</v>
      </c>
      <c r="AF54">
        <f t="shared" si="36"/>
        <v>0</v>
      </c>
      <c r="AG54">
        <f t="shared" si="37"/>
        <v>0</v>
      </c>
      <c r="AH54">
        <f t="shared" si="38"/>
        <v>0</v>
      </c>
      <c r="AI54">
        <f t="shared" si="39"/>
        <v>0</v>
      </c>
      <c r="AJ54">
        <f t="shared" si="40"/>
        <v>0</v>
      </c>
      <c r="AK54">
        <v>6920.41</v>
      </c>
      <c r="AL54">
        <v>6920.41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2</v>
      </c>
      <c r="BJ54" t="s">
        <v>121</v>
      </c>
      <c r="BM54">
        <v>500002</v>
      </c>
      <c r="BN54">
        <v>0</v>
      </c>
      <c r="BO54" t="s">
        <v>6</v>
      </c>
      <c r="BP54">
        <v>0</v>
      </c>
      <c r="BQ54">
        <v>12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1"/>
        <v>423.53</v>
      </c>
      <c r="CQ54">
        <f t="shared" si="42"/>
        <v>6920.41</v>
      </c>
      <c r="CR54">
        <f t="shared" si="43"/>
        <v>0</v>
      </c>
      <c r="CS54">
        <f t="shared" si="44"/>
        <v>0</v>
      </c>
      <c r="CT54">
        <f t="shared" si="45"/>
        <v>0</v>
      </c>
      <c r="CU54">
        <f t="shared" si="46"/>
        <v>0</v>
      </c>
      <c r="CV54">
        <f t="shared" si="47"/>
        <v>0</v>
      </c>
      <c r="CW54">
        <f t="shared" si="48"/>
        <v>0</v>
      </c>
      <c r="CX54">
        <f t="shared" si="49"/>
        <v>0</v>
      </c>
      <c r="CY54">
        <f t="shared" si="50"/>
        <v>0</v>
      </c>
      <c r="CZ54">
        <f t="shared" si="51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120</v>
      </c>
      <c r="DW54" t="s">
        <v>122</v>
      </c>
      <c r="DX54">
        <v>1</v>
      </c>
      <c r="EE54">
        <v>67796366</v>
      </c>
      <c r="EF54">
        <v>12</v>
      </c>
      <c r="EG54" t="s">
        <v>110</v>
      </c>
      <c r="EH54">
        <v>0</v>
      </c>
      <c r="EI54" t="s">
        <v>6</v>
      </c>
      <c r="EJ54">
        <v>2</v>
      </c>
      <c r="EK54">
        <v>500002</v>
      </c>
      <c r="EL54" t="s">
        <v>111</v>
      </c>
      <c r="EM54" t="s">
        <v>112</v>
      </c>
      <c r="EO54" t="s">
        <v>6</v>
      </c>
      <c r="EQ54">
        <v>0</v>
      </c>
      <c r="ER54">
        <v>6920.41</v>
      </c>
      <c r="ES54">
        <v>6920.41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f t="shared" si="52"/>
        <v>0</v>
      </c>
      <c r="FS54">
        <v>0</v>
      </c>
      <c r="FX54">
        <v>0</v>
      </c>
      <c r="FY54">
        <v>0</v>
      </c>
      <c r="GA54" t="s">
        <v>6</v>
      </c>
      <c r="GD54">
        <v>1</v>
      </c>
      <c r="GF54">
        <v>559331636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53"/>
        <v>0</v>
      </c>
      <c r="GM54">
        <f t="shared" si="54"/>
        <v>423.53</v>
      </c>
      <c r="GN54">
        <f t="shared" si="55"/>
        <v>0</v>
      </c>
      <c r="GO54">
        <f t="shared" si="56"/>
        <v>423.53</v>
      </c>
      <c r="GP54">
        <f t="shared" si="57"/>
        <v>0</v>
      </c>
      <c r="GR54">
        <v>0</v>
      </c>
      <c r="GS54">
        <v>3</v>
      </c>
      <c r="GT54">
        <v>0</v>
      </c>
      <c r="GU54" t="s">
        <v>6</v>
      </c>
      <c r="GV54">
        <f t="shared" si="58"/>
        <v>0</v>
      </c>
      <c r="GW54">
        <v>1</v>
      </c>
      <c r="GX54">
        <f t="shared" si="59"/>
        <v>0</v>
      </c>
      <c r="HA54">
        <v>0</v>
      </c>
      <c r="HB54">
        <v>0</v>
      </c>
      <c r="HC54">
        <f t="shared" si="60"/>
        <v>0</v>
      </c>
      <c r="IK54">
        <v>0</v>
      </c>
    </row>
    <row r="55" spans="1:245" x14ac:dyDescent="0.25">
      <c r="A55">
        <v>18</v>
      </c>
      <c r="B55">
        <v>1</v>
      </c>
      <c r="C55">
        <v>96</v>
      </c>
      <c r="E55" t="s">
        <v>123</v>
      </c>
      <c r="F55" t="s">
        <v>124</v>
      </c>
      <c r="G55" t="s">
        <v>125</v>
      </c>
      <c r="H55" t="s">
        <v>120</v>
      </c>
      <c r="I55">
        <f>I53*J55</f>
        <v>1.0200000000000001E-2</v>
      </c>
      <c r="J55">
        <v>1.4571428571428574E-2</v>
      </c>
      <c r="O55">
        <f t="shared" si="21"/>
        <v>120.74</v>
      </c>
      <c r="P55">
        <f t="shared" si="22"/>
        <v>120.74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67949589</v>
      </c>
      <c r="AB55">
        <f t="shared" si="32"/>
        <v>11836.8</v>
      </c>
      <c r="AC55">
        <f t="shared" si="33"/>
        <v>11836.8</v>
      </c>
      <c r="AD55">
        <f t="shared" si="34"/>
        <v>0</v>
      </c>
      <c r="AE55">
        <f t="shared" si="35"/>
        <v>0</v>
      </c>
      <c r="AF55">
        <f t="shared" si="36"/>
        <v>0</v>
      </c>
      <c r="AG55">
        <f t="shared" si="37"/>
        <v>0</v>
      </c>
      <c r="AH55">
        <f t="shared" si="38"/>
        <v>0</v>
      </c>
      <c r="AI55">
        <f t="shared" si="39"/>
        <v>0</v>
      </c>
      <c r="AJ55">
        <f t="shared" si="40"/>
        <v>0</v>
      </c>
      <c r="AK55">
        <v>11836.8</v>
      </c>
      <c r="AL55">
        <v>11836.8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2</v>
      </c>
      <c r="BJ55" t="s">
        <v>126</v>
      </c>
      <c r="BM55">
        <v>500002</v>
      </c>
      <c r="BN55">
        <v>0</v>
      </c>
      <c r="BO55" t="s">
        <v>6</v>
      </c>
      <c r="BP55">
        <v>0</v>
      </c>
      <c r="BQ55">
        <v>12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1"/>
        <v>120.74</v>
      </c>
      <c r="CQ55">
        <f t="shared" si="42"/>
        <v>11836.8</v>
      </c>
      <c r="CR55">
        <f t="shared" si="43"/>
        <v>0</v>
      </c>
      <c r="CS55">
        <f t="shared" si="44"/>
        <v>0</v>
      </c>
      <c r="CT55">
        <f t="shared" si="45"/>
        <v>0</v>
      </c>
      <c r="CU55">
        <f t="shared" si="46"/>
        <v>0</v>
      </c>
      <c r="CV55">
        <f t="shared" si="47"/>
        <v>0</v>
      </c>
      <c r="CW55">
        <f t="shared" si="48"/>
        <v>0</v>
      </c>
      <c r="CX55">
        <f t="shared" si="49"/>
        <v>0</v>
      </c>
      <c r="CY55">
        <f t="shared" si="50"/>
        <v>0</v>
      </c>
      <c r="CZ55">
        <f t="shared" si="51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120</v>
      </c>
      <c r="DW55" t="s">
        <v>122</v>
      </c>
      <c r="DX55">
        <v>1</v>
      </c>
      <c r="EE55">
        <v>67796366</v>
      </c>
      <c r="EF55">
        <v>12</v>
      </c>
      <c r="EG55" t="s">
        <v>110</v>
      </c>
      <c r="EH55">
        <v>0</v>
      </c>
      <c r="EI55" t="s">
        <v>6</v>
      </c>
      <c r="EJ55">
        <v>2</v>
      </c>
      <c r="EK55">
        <v>500002</v>
      </c>
      <c r="EL55" t="s">
        <v>111</v>
      </c>
      <c r="EM55" t="s">
        <v>112</v>
      </c>
      <c r="EO55" t="s">
        <v>6</v>
      </c>
      <c r="EQ55">
        <v>0</v>
      </c>
      <c r="ER55">
        <v>11836.8</v>
      </c>
      <c r="ES55">
        <v>11836.8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52"/>
        <v>0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1458508673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53"/>
        <v>0</v>
      </c>
      <c r="GM55">
        <f t="shared" si="54"/>
        <v>120.74</v>
      </c>
      <c r="GN55">
        <f t="shared" si="55"/>
        <v>0</v>
      </c>
      <c r="GO55">
        <f t="shared" si="56"/>
        <v>120.74</v>
      </c>
      <c r="GP55">
        <f t="shared" si="57"/>
        <v>0</v>
      </c>
      <c r="GR55">
        <v>0</v>
      </c>
      <c r="GS55">
        <v>3</v>
      </c>
      <c r="GT55">
        <v>0</v>
      </c>
      <c r="GU55" t="s">
        <v>6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IK55">
        <v>0</v>
      </c>
    </row>
    <row r="56" spans="1:245" x14ac:dyDescent="0.25">
      <c r="A56">
        <v>17</v>
      </c>
      <c r="B56">
        <v>1</v>
      </c>
      <c r="C56">
        <f>ROW(SmtRes!A104)</f>
        <v>104</v>
      </c>
      <c r="D56">
        <f>ROW(EtalonRes!A98)</f>
        <v>98</v>
      </c>
      <c r="E56" t="s">
        <v>127</v>
      </c>
      <c r="F56" t="s">
        <v>128</v>
      </c>
      <c r="G56" t="s">
        <v>129</v>
      </c>
      <c r="H56" t="s">
        <v>104</v>
      </c>
      <c r="I56">
        <f>ROUND(140/100,6)</f>
        <v>1.4</v>
      </c>
      <c r="J56">
        <v>0</v>
      </c>
      <c r="O56">
        <f t="shared" si="21"/>
        <v>218.87</v>
      </c>
      <c r="P56">
        <f t="shared" si="22"/>
        <v>23.51</v>
      </c>
      <c r="Q56">
        <f t="shared" si="23"/>
        <v>0</v>
      </c>
      <c r="R56">
        <f t="shared" si="24"/>
        <v>0</v>
      </c>
      <c r="S56">
        <f t="shared" si="25"/>
        <v>195.36</v>
      </c>
      <c r="T56">
        <f t="shared" si="26"/>
        <v>0</v>
      </c>
      <c r="U56">
        <f t="shared" si="27"/>
        <v>21.279999999999998</v>
      </c>
      <c r="V56">
        <f t="shared" si="28"/>
        <v>0</v>
      </c>
      <c r="W56">
        <f t="shared" si="29"/>
        <v>0</v>
      </c>
      <c r="X56">
        <f t="shared" si="30"/>
        <v>195.36</v>
      </c>
      <c r="Y56">
        <f t="shared" si="31"/>
        <v>126.98</v>
      </c>
      <c r="AA56">
        <v>67949589</v>
      </c>
      <c r="AB56">
        <f t="shared" si="32"/>
        <v>156.33000000000001</v>
      </c>
      <c r="AC56">
        <f t="shared" si="33"/>
        <v>16.79</v>
      </c>
      <c r="AD56">
        <f t="shared" si="34"/>
        <v>0</v>
      </c>
      <c r="AE56">
        <f t="shared" si="35"/>
        <v>0</v>
      </c>
      <c r="AF56">
        <f t="shared" si="36"/>
        <v>139.54</v>
      </c>
      <c r="AG56">
        <f t="shared" si="37"/>
        <v>0</v>
      </c>
      <c r="AH56">
        <f t="shared" si="38"/>
        <v>15.2</v>
      </c>
      <c r="AI56">
        <f t="shared" si="39"/>
        <v>0</v>
      </c>
      <c r="AJ56">
        <f t="shared" si="40"/>
        <v>0</v>
      </c>
      <c r="AK56">
        <v>156.33000000000001</v>
      </c>
      <c r="AL56">
        <v>16.79</v>
      </c>
      <c r="AM56">
        <v>0</v>
      </c>
      <c r="AN56">
        <v>0</v>
      </c>
      <c r="AO56">
        <v>139.54</v>
      </c>
      <c r="AP56">
        <v>0</v>
      </c>
      <c r="AQ56">
        <v>15.2</v>
      </c>
      <c r="AR56">
        <v>0</v>
      </c>
      <c r="AS56">
        <v>0</v>
      </c>
      <c r="AT56">
        <v>100</v>
      </c>
      <c r="AU56">
        <v>65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2</v>
      </c>
      <c r="BJ56" t="s">
        <v>130</v>
      </c>
      <c r="BM56">
        <v>108001</v>
      </c>
      <c r="BN56">
        <v>0</v>
      </c>
      <c r="BO56" t="s">
        <v>6</v>
      </c>
      <c r="BP56">
        <v>0</v>
      </c>
      <c r="BQ56">
        <v>3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100</v>
      </c>
      <c r="CA56">
        <v>65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1"/>
        <v>218.87</v>
      </c>
      <c r="CQ56">
        <f t="shared" si="42"/>
        <v>16.79</v>
      </c>
      <c r="CR56">
        <f t="shared" si="43"/>
        <v>0</v>
      </c>
      <c r="CS56">
        <f t="shared" si="44"/>
        <v>0</v>
      </c>
      <c r="CT56">
        <f t="shared" si="45"/>
        <v>139.54</v>
      </c>
      <c r="CU56">
        <f t="shared" si="46"/>
        <v>0</v>
      </c>
      <c r="CV56">
        <f t="shared" si="47"/>
        <v>15.2</v>
      </c>
      <c r="CW56">
        <f t="shared" si="48"/>
        <v>0</v>
      </c>
      <c r="CX56">
        <f t="shared" si="49"/>
        <v>0</v>
      </c>
      <c r="CY56">
        <f t="shared" si="50"/>
        <v>195.36</v>
      </c>
      <c r="CZ56">
        <f t="shared" si="51"/>
        <v>126.98400000000001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1003</v>
      </c>
      <c r="DV56" t="s">
        <v>104</v>
      </c>
      <c r="DW56" t="s">
        <v>104</v>
      </c>
      <c r="DX56">
        <v>100</v>
      </c>
      <c r="EE56">
        <v>67796310</v>
      </c>
      <c r="EF56">
        <v>3</v>
      </c>
      <c r="EG56" t="s">
        <v>20</v>
      </c>
      <c r="EH56">
        <v>0</v>
      </c>
      <c r="EI56" t="s">
        <v>6</v>
      </c>
      <c r="EJ56">
        <v>2</v>
      </c>
      <c r="EK56">
        <v>108001</v>
      </c>
      <c r="EL56" t="s">
        <v>21</v>
      </c>
      <c r="EM56" t="s">
        <v>22</v>
      </c>
      <c r="EO56" t="s">
        <v>6</v>
      </c>
      <c r="EQ56">
        <v>0</v>
      </c>
      <c r="ER56">
        <v>156.33000000000001</v>
      </c>
      <c r="ES56">
        <v>16.79</v>
      </c>
      <c r="ET56">
        <v>0</v>
      </c>
      <c r="EU56">
        <v>0</v>
      </c>
      <c r="EV56">
        <v>139.54</v>
      </c>
      <c r="EW56">
        <v>15.2</v>
      </c>
      <c r="EX56">
        <v>0</v>
      </c>
      <c r="EY56">
        <v>0</v>
      </c>
      <c r="FQ56">
        <v>0</v>
      </c>
      <c r="FR56">
        <f t="shared" si="52"/>
        <v>0</v>
      </c>
      <c r="FS56">
        <v>0</v>
      </c>
      <c r="FX56">
        <v>100</v>
      </c>
      <c r="FY56">
        <v>65</v>
      </c>
      <c r="GA56" t="s">
        <v>6</v>
      </c>
      <c r="GD56">
        <v>1</v>
      </c>
      <c r="GF56">
        <v>-596386547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53"/>
        <v>0</v>
      </c>
      <c r="GM56">
        <f t="shared" si="54"/>
        <v>541.21</v>
      </c>
      <c r="GN56">
        <f t="shared" si="55"/>
        <v>0</v>
      </c>
      <c r="GO56">
        <f t="shared" si="56"/>
        <v>541.21</v>
      </c>
      <c r="GP56">
        <f t="shared" si="57"/>
        <v>0</v>
      </c>
      <c r="GR56">
        <v>0</v>
      </c>
      <c r="GS56">
        <v>3</v>
      </c>
      <c r="GT56">
        <v>0</v>
      </c>
      <c r="GU56" t="s">
        <v>6</v>
      </c>
      <c r="GV56">
        <f t="shared" si="58"/>
        <v>0</v>
      </c>
      <c r="GW56">
        <v>1</v>
      </c>
      <c r="GX56">
        <f t="shared" si="59"/>
        <v>0</v>
      </c>
      <c r="HA56">
        <v>0</v>
      </c>
      <c r="HB56">
        <v>0</v>
      </c>
      <c r="HC56">
        <f t="shared" si="60"/>
        <v>0</v>
      </c>
      <c r="IK56">
        <v>0</v>
      </c>
    </row>
    <row r="57" spans="1:245" x14ac:dyDescent="0.25">
      <c r="A57">
        <v>18</v>
      </c>
      <c r="B57">
        <v>1</v>
      </c>
      <c r="C57">
        <v>103</v>
      </c>
      <c r="E57" t="s">
        <v>131</v>
      </c>
      <c r="F57" t="s">
        <v>132</v>
      </c>
      <c r="G57" t="s">
        <v>133</v>
      </c>
      <c r="H57" t="s">
        <v>134</v>
      </c>
      <c r="I57">
        <f>I56*J57</f>
        <v>12.24</v>
      </c>
      <c r="J57">
        <v>8.7428571428571438</v>
      </c>
      <c r="O57">
        <f t="shared" si="21"/>
        <v>698.05</v>
      </c>
      <c r="P57">
        <f t="shared" si="22"/>
        <v>698.05</v>
      </c>
      <c r="Q57">
        <f t="shared" si="23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67949589</v>
      </c>
      <c r="AB57">
        <f t="shared" si="32"/>
        <v>57.03</v>
      </c>
      <c r="AC57">
        <f t="shared" si="33"/>
        <v>57.03</v>
      </c>
      <c r="AD57">
        <f t="shared" si="34"/>
        <v>0</v>
      </c>
      <c r="AE57">
        <f t="shared" si="35"/>
        <v>0</v>
      </c>
      <c r="AF57">
        <f t="shared" si="36"/>
        <v>0</v>
      </c>
      <c r="AG57">
        <f t="shared" si="37"/>
        <v>0</v>
      </c>
      <c r="AH57">
        <f t="shared" si="38"/>
        <v>0</v>
      </c>
      <c r="AI57">
        <f t="shared" si="39"/>
        <v>0</v>
      </c>
      <c r="AJ57">
        <f t="shared" si="40"/>
        <v>0</v>
      </c>
      <c r="AK57">
        <v>57.03</v>
      </c>
      <c r="AL57">
        <v>57.03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135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1"/>
        <v>698.05</v>
      </c>
      <c r="CQ57">
        <f t="shared" si="42"/>
        <v>57.03</v>
      </c>
      <c r="CR57">
        <f t="shared" si="43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 t="shared" si="50"/>
        <v>0</v>
      </c>
      <c r="CZ57">
        <f t="shared" si="51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134</v>
      </c>
      <c r="DW57" t="s">
        <v>134</v>
      </c>
      <c r="DX57">
        <v>10</v>
      </c>
      <c r="EE57">
        <v>67796365</v>
      </c>
      <c r="EF57">
        <v>8</v>
      </c>
      <c r="EG57" t="s">
        <v>35</v>
      </c>
      <c r="EH57">
        <v>0</v>
      </c>
      <c r="EI57" t="s">
        <v>6</v>
      </c>
      <c r="EJ57">
        <v>1</v>
      </c>
      <c r="EK57">
        <v>500001</v>
      </c>
      <c r="EL57" t="s">
        <v>136</v>
      </c>
      <c r="EM57" t="s">
        <v>137</v>
      </c>
      <c r="EO57" t="s">
        <v>6</v>
      </c>
      <c r="EQ57">
        <v>0</v>
      </c>
      <c r="ER57">
        <v>57.03</v>
      </c>
      <c r="ES57">
        <v>57.03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52"/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-1499321465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53"/>
        <v>0</v>
      </c>
      <c r="GM57">
        <f t="shared" si="54"/>
        <v>698.05</v>
      </c>
      <c r="GN57">
        <f t="shared" si="55"/>
        <v>698.05</v>
      </c>
      <c r="GO57">
        <f t="shared" si="56"/>
        <v>0</v>
      </c>
      <c r="GP57">
        <f t="shared" si="57"/>
        <v>0</v>
      </c>
      <c r="GR57">
        <v>0</v>
      </c>
      <c r="GS57">
        <v>3</v>
      </c>
      <c r="GT57">
        <v>0</v>
      </c>
      <c r="GU57" t="s">
        <v>6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IK57">
        <v>0</v>
      </c>
    </row>
    <row r="58" spans="1:245" x14ac:dyDescent="0.25">
      <c r="A58">
        <v>18</v>
      </c>
      <c r="B58">
        <v>1</v>
      </c>
      <c r="C58">
        <v>101</v>
      </c>
      <c r="E58" t="s">
        <v>138</v>
      </c>
      <c r="F58" t="s">
        <v>139</v>
      </c>
      <c r="G58" t="s">
        <v>140</v>
      </c>
      <c r="H58" t="s">
        <v>141</v>
      </c>
      <c r="I58">
        <f>I56*J58</f>
        <v>15</v>
      </c>
      <c r="J58">
        <v>10.714285714285715</v>
      </c>
      <c r="O58">
        <f t="shared" si="21"/>
        <v>64.5</v>
      </c>
      <c r="P58">
        <f t="shared" si="22"/>
        <v>64.5</v>
      </c>
      <c r="Q58">
        <f t="shared" si="23"/>
        <v>0</v>
      </c>
      <c r="R58">
        <f t="shared" si="24"/>
        <v>0</v>
      </c>
      <c r="S58">
        <f t="shared" si="25"/>
        <v>0</v>
      </c>
      <c r="T58">
        <f t="shared" si="26"/>
        <v>0</v>
      </c>
      <c r="U58">
        <f t="shared" si="27"/>
        <v>0</v>
      </c>
      <c r="V58">
        <f t="shared" si="28"/>
        <v>0</v>
      </c>
      <c r="W58">
        <f t="shared" si="29"/>
        <v>0</v>
      </c>
      <c r="X58">
        <f t="shared" si="30"/>
        <v>0</v>
      </c>
      <c r="Y58">
        <f t="shared" si="31"/>
        <v>0</v>
      </c>
      <c r="AA58">
        <v>67949589</v>
      </c>
      <c r="AB58">
        <f t="shared" si="32"/>
        <v>4.3</v>
      </c>
      <c r="AC58">
        <f t="shared" si="33"/>
        <v>4.3</v>
      </c>
      <c r="AD58">
        <f t="shared" si="34"/>
        <v>0</v>
      </c>
      <c r="AE58">
        <f t="shared" si="35"/>
        <v>0</v>
      </c>
      <c r="AF58">
        <f t="shared" si="36"/>
        <v>0</v>
      </c>
      <c r="AG58">
        <f t="shared" si="37"/>
        <v>0</v>
      </c>
      <c r="AH58">
        <f t="shared" si="38"/>
        <v>0</v>
      </c>
      <c r="AI58">
        <f t="shared" si="39"/>
        <v>0</v>
      </c>
      <c r="AJ58">
        <f t="shared" si="40"/>
        <v>0</v>
      </c>
      <c r="AK58">
        <v>4.3</v>
      </c>
      <c r="AL58">
        <v>4.3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142</v>
      </c>
      <c r="BM58">
        <v>500001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1"/>
        <v>64.5</v>
      </c>
      <c r="CQ58">
        <f t="shared" si="42"/>
        <v>4.3</v>
      </c>
      <c r="CR58">
        <f t="shared" si="43"/>
        <v>0</v>
      </c>
      <c r="CS58">
        <f t="shared" si="44"/>
        <v>0</v>
      </c>
      <c r="CT58">
        <f t="shared" si="45"/>
        <v>0</v>
      </c>
      <c r="CU58">
        <f t="shared" si="46"/>
        <v>0</v>
      </c>
      <c r="CV58">
        <f t="shared" si="47"/>
        <v>0</v>
      </c>
      <c r="CW58">
        <f t="shared" si="48"/>
        <v>0</v>
      </c>
      <c r="CX58">
        <f t="shared" si="49"/>
        <v>0</v>
      </c>
      <c r="CY58">
        <f t="shared" si="50"/>
        <v>0</v>
      </c>
      <c r="CZ58">
        <f t="shared" si="51"/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1010</v>
      </c>
      <c r="DV58" t="s">
        <v>141</v>
      </c>
      <c r="DW58" t="s">
        <v>141</v>
      </c>
      <c r="DX58">
        <v>10</v>
      </c>
      <c r="EE58">
        <v>67796365</v>
      </c>
      <c r="EF58">
        <v>8</v>
      </c>
      <c r="EG58" t="s">
        <v>35</v>
      </c>
      <c r="EH58">
        <v>0</v>
      </c>
      <c r="EI58" t="s">
        <v>6</v>
      </c>
      <c r="EJ58">
        <v>1</v>
      </c>
      <c r="EK58">
        <v>500001</v>
      </c>
      <c r="EL58" t="s">
        <v>136</v>
      </c>
      <c r="EM58" t="s">
        <v>137</v>
      </c>
      <c r="EO58" t="s">
        <v>6</v>
      </c>
      <c r="EQ58">
        <v>0</v>
      </c>
      <c r="ER58">
        <v>4.3</v>
      </c>
      <c r="ES58">
        <v>4.3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f t="shared" si="52"/>
        <v>0</v>
      </c>
      <c r="FS58">
        <v>0</v>
      </c>
      <c r="FX58">
        <v>0</v>
      </c>
      <c r="FY58">
        <v>0</v>
      </c>
      <c r="GA58" t="s">
        <v>6</v>
      </c>
      <c r="GD58">
        <v>1</v>
      </c>
      <c r="GF58">
        <v>-979767635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53"/>
        <v>0</v>
      </c>
      <c r="GM58">
        <f t="shared" si="54"/>
        <v>64.5</v>
      </c>
      <c r="GN58">
        <f t="shared" si="55"/>
        <v>64.5</v>
      </c>
      <c r="GO58">
        <f t="shared" si="56"/>
        <v>0</v>
      </c>
      <c r="GP58">
        <f t="shared" si="57"/>
        <v>0</v>
      </c>
      <c r="GR58">
        <v>0</v>
      </c>
      <c r="GS58">
        <v>3</v>
      </c>
      <c r="GT58">
        <v>0</v>
      </c>
      <c r="GU58" t="s">
        <v>6</v>
      </c>
      <c r="GV58">
        <f t="shared" si="58"/>
        <v>0</v>
      </c>
      <c r="GW58">
        <v>1</v>
      </c>
      <c r="GX58">
        <f t="shared" si="59"/>
        <v>0</v>
      </c>
      <c r="HA58">
        <v>0</v>
      </c>
      <c r="HB58">
        <v>0</v>
      </c>
      <c r="HC58">
        <f t="shared" si="60"/>
        <v>0</v>
      </c>
      <c r="IK58">
        <v>0</v>
      </c>
    </row>
    <row r="59" spans="1:245" x14ac:dyDescent="0.25">
      <c r="A59">
        <v>18</v>
      </c>
      <c r="B59">
        <v>1</v>
      </c>
      <c r="C59">
        <v>102</v>
      </c>
      <c r="E59" t="s">
        <v>143</v>
      </c>
      <c r="F59" t="s">
        <v>144</v>
      </c>
      <c r="G59" t="s">
        <v>145</v>
      </c>
      <c r="H59" t="s">
        <v>134</v>
      </c>
      <c r="I59">
        <f>I56*J59</f>
        <v>2.04</v>
      </c>
      <c r="J59">
        <v>1.4571428571428573</v>
      </c>
      <c r="O59">
        <f t="shared" si="21"/>
        <v>43.25</v>
      </c>
      <c r="P59">
        <f t="shared" si="22"/>
        <v>43.25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67949589</v>
      </c>
      <c r="AB59">
        <f t="shared" si="32"/>
        <v>21.2</v>
      </c>
      <c r="AC59">
        <f t="shared" si="33"/>
        <v>21.2</v>
      </c>
      <c r="AD59">
        <f t="shared" si="34"/>
        <v>0</v>
      </c>
      <c r="AE59">
        <f t="shared" si="35"/>
        <v>0</v>
      </c>
      <c r="AF59">
        <f t="shared" si="36"/>
        <v>0</v>
      </c>
      <c r="AG59">
        <f t="shared" si="37"/>
        <v>0</v>
      </c>
      <c r="AH59">
        <f t="shared" si="38"/>
        <v>0</v>
      </c>
      <c r="AI59">
        <f t="shared" si="39"/>
        <v>0</v>
      </c>
      <c r="AJ59">
        <f t="shared" si="40"/>
        <v>0</v>
      </c>
      <c r="AK59">
        <v>21.2</v>
      </c>
      <c r="AL59">
        <v>21.2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146</v>
      </c>
      <c r="BM59">
        <v>500001</v>
      </c>
      <c r="BN59">
        <v>0</v>
      </c>
      <c r="BO59" t="s">
        <v>6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41"/>
        <v>43.25</v>
      </c>
      <c r="CQ59">
        <f t="shared" si="42"/>
        <v>21.2</v>
      </c>
      <c r="CR59">
        <f t="shared" si="43"/>
        <v>0</v>
      </c>
      <c r="CS59">
        <f t="shared" si="44"/>
        <v>0</v>
      </c>
      <c r="CT59">
        <f t="shared" si="45"/>
        <v>0</v>
      </c>
      <c r="CU59">
        <f t="shared" si="46"/>
        <v>0</v>
      </c>
      <c r="CV59">
        <f t="shared" si="47"/>
        <v>0</v>
      </c>
      <c r="CW59">
        <f t="shared" si="48"/>
        <v>0</v>
      </c>
      <c r="CX59">
        <f t="shared" si="49"/>
        <v>0</v>
      </c>
      <c r="CY59">
        <f t="shared" si="50"/>
        <v>0</v>
      </c>
      <c r="CZ59">
        <f t="shared" si="51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134</v>
      </c>
      <c r="DW59" t="s">
        <v>134</v>
      </c>
      <c r="DX59">
        <v>10</v>
      </c>
      <c r="EE59">
        <v>67796365</v>
      </c>
      <c r="EF59">
        <v>8</v>
      </c>
      <c r="EG59" t="s">
        <v>35</v>
      </c>
      <c r="EH59">
        <v>0</v>
      </c>
      <c r="EI59" t="s">
        <v>6</v>
      </c>
      <c r="EJ59">
        <v>1</v>
      </c>
      <c r="EK59">
        <v>500001</v>
      </c>
      <c r="EL59" t="s">
        <v>136</v>
      </c>
      <c r="EM59" t="s">
        <v>137</v>
      </c>
      <c r="EO59" t="s">
        <v>6</v>
      </c>
      <c r="EQ59">
        <v>0</v>
      </c>
      <c r="ER59">
        <v>21.2</v>
      </c>
      <c r="ES59">
        <v>21.2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52"/>
        <v>0</v>
      </c>
      <c r="FS59">
        <v>0</v>
      </c>
      <c r="FX59">
        <v>0</v>
      </c>
      <c r="FY59">
        <v>0</v>
      </c>
      <c r="GA59" t="s">
        <v>6</v>
      </c>
      <c r="GD59">
        <v>1</v>
      </c>
      <c r="GF59">
        <v>-595881781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53"/>
        <v>0</v>
      </c>
      <c r="GM59">
        <f t="shared" si="54"/>
        <v>43.25</v>
      </c>
      <c r="GN59">
        <f t="shared" si="55"/>
        <v>43.25</v>
      </c>
      <c r="GO59">
        <f t="shared" si="56"/>
        <v>0</v>
      </c>
      <c r="GP59">
        <f t="shared" si="57"/>
        <v>0</v>
      </c>
      <c r="GR59">
        <v>0</v>
      </c>
      <c r="GS59">
        <v>3</v>
      </c>
      <c r="GT59">
        <v>0</v>
      </c>
      <c r="GU59" t="s">
        <v>6</v>
      </c>
      <c r="GV59">
        <f t="shared" si="58"/>
        <v>0</v>
      </c>
      <c r="GW59">
        <v>1</v>
      </c>
      <c r="GX59">
        <f t="shared" si="59"/>
        <v>0</v>
      </c>
      <c r="HA59">
        <v>0</v>
      </c>
      <c r="HB59">
        <v>0</v>
      </c>
      <c r="HC59">
        <f t="shared" si="60"/>
        <v>0</v>
      </c>
      <c r="IK59">
        <v>0</v>
      </c>
    </row>
    <row r="60" spans="1:245" x14ac:dyDescent="0.25">
      <c r="A60">
        <v>18</v>
      </c>
      <c r="B60">
        <v>1</v>
      </c>
      <c r="C60">
        <v>100</v>
      </c>
      <c r="E60" t="s">
        <v>147</v>
      </c>
      <c r="F60" t="s">
        <v>148</v>
      </c>
      <c r="G60" t="s">
        <v>149</v>
      </c>
      <c r="H60" t="s">
        <v>141</v>
      </c>
      <c r="I60">
        <f>I56*J60</f>
        <v>2.5</v>
      </c>
      <c r="J60">
        <v>1.7857142857142858</v>
      </c>
      <c r="O60">
        <f t="shared" si="21"/>
        <v>7.25</v>
      </c>
      <c r="P60">
        <f t="shared" si="22"/>
        <v>7.25</v>
      </c>
      <c r="Q60">
        <f t="shared" si="23"/>
        <v>0</v>
      </c>
      <c r="R60">
        <f t="shared" si="24"/>
        <v>0</v>
      </c>
      <c r="S60">
        <f t="shared" si="25"/>
        <v>0</v>
      </c>
      <c r="T60">
        <f t="shared" si="26"/>
        <v>0</v>
      </c>
      <c r="U60">
        <f t="shared" si="27"/>
        <v>0</v>
      </c>
      <c r="V60">
        <f t="shared" si="28"/>
        <v>0</v>
      </c>
      <c r="W60">
        <f t="shared" si="29"/>
        <v>0</v>
      </c>
      <c r="X60">
        <f t="shared" si="30"/>
        <v>0</v>
      </c>
      <c r="Y60">
        <f t="shared" si="31"/>
        <v>0</v>
      </c>
      <c r="AA60">
        <v>67949589</v>
      </c>
      <c r="AB60">
        <f t="shared" si="32"/>
        <v>2.9</v>
      </c>
      <c r="AC60">
        <f t="shared" si="33"/>
        <v>2.9</v>
      </c>
      <c r="AD60">
        <f t="shared" si="34"/>
        <v>0</v>
      </c>
      <c r="AE60">
        <f t="shared" si="35"/>
        <v>0</v>
      </c>
      <c r="AF60">
        <f t="shared" si="36"/>
        <v>0</v>
      </c>
      <c r="AG60">
        <f t="shared" si="37"/>
        <v>0</v>
      </c>
      <c r="AH60">
        <f t="shared" si="38"/>
        <v>0</v>
      </c>
      <c r="AI60">
        <f t="shared" si="39"/>
        <v>0</v>
      </c>
      <c r="AJ60">
        <f t="shared" si="40"/>
        <v>0</v>
      </c>
      <c r="AK60">
        <v>2.9</v>
      </c>
      <c r="AL60">
        <v>2.9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150</v>
      </c>
      <c r="BM60">
        <v>500001</v>
      </c>
      <c r="BN60">
        <v>0</v>
      </c>
      <c r="BO60" t="s">
        <v>6</v>
      </c>
      <c r="BP60">
        <v>0</v>
      </c>
      <c r="BQ60">
        <v>8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41"/>
        <v>7.25</v>
      </c>
      <c r="CQ60">
        <f t="shared" si="42"/>
        <v>2.9</v>
      </c>
      <c r="CR60">
        <f t="shared" si="43"/>
        <v>0</v>
      </c>
      <c r="CS60">
        <f t="shared" si="44"/>
        <v>0</v>
      </c>
      <c r="CT60">
        <f t="shared" si="45"/>
        <v>0</v>
      </c>
      <c r="CU60">
        <f t="shared" si="46"/>
        <v>0</v>
      </c>
      <c r="CV60">
        <f t="shared" si="47"/>
        <v>0</v>
      </c>
      <c r="CW60">
        <f t="shared" si="48"/>
        <v>0</v>
      </c>
      <c r="CX60">
        <f t="shared" si="49"/>
        <v>0</v>
      </c>
      <c r="CY60">
        <f t="shared" si="50"/>
        <v>0</v>
      </c>
      <c r="CZ60">
        <f t="shared" si="51"/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1010</v>
      </c>
      <c r="DV60" t="s">
        <v>141</v>
      </c>
      <c r="DW60" t="s">
        <v>141</v>
      </c>
      <c r="DX60">
        <v>10</v>
      </c>
      <c r="EE60">
        <v>67796365</v>
      </c>
      <c r="EF60">
        <v>8</v>
      </c>
      <c r="EG60" t="s">
        <v>35</v>
      </c>
      <c r="EH60">
        <v>0</v>
      </c>
      <c r="EI60" t="s">
        <v>6</v>
      </c>
      <c r="EJ60">
        <v>1</v>
      </c>
      <c r="EK60">
        <v>500001</v>
      </c>
      <c r="EL60" t="s">
        <v>136</v>
      </c>
      <c r="EM60" t="s">
        <v>137</v>
      </c>
      <c r="EO60" t="s">
        <v>6</v>
      </c>
      <c r="EQ60">
        <v>0</v>
      </c>
      <c r="ER60">
        <v>2.9</v>
      </c>
      <c r="ES60">
        <v>2.9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f t="shared" si="52"/>
        <v>0</v>
      </c>
      <c r="FS60">
        <v>0</v>
      </c>
      <c r="FX60">
        <v>0</v>
      </c>
      <c r="FY60">
        <v>0</v>
      </c>
      <c r="GA60" t="s">
        <v>6</v>
      </c>
      <c r="GD60">
        <v>1</v>
      </c>
      <c r="GF60">
        <v>-1149940395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53"/>
        <v>0</v>
      </c>
      <c r="GM60">
        <f t="shared" si="54"/>
        <v>7.25</v>
      </c>
      <c r="GN60">
        <f t="shared" si="55"/>
        <v>7.25</v>
      </c>
      <c r="GO60">
        <f t="shared" si="56"/>
        <v>0</v>
      </c>
      <c r="GP60">
        <f t="shared" si="57"/>
        <v>0</v>
      </c>
      <c r="GR60">
        <v>0</v>
      </c>
      <c r="GS60">
        <v>3</v>
      </c>
      <c r="GT60">
        <v>0</v>
      </c>
      <c r="GU60" t="s">
        <v>6</v>
      </c>
      <c r="GV60">
        <f t="shared" si="58"/>
        <v>0</v>
      </c>
      <c r="GW60">
        <v>1</v>
      </c>
      <c r="GX60">
        <f t="shared" si="59"/>
        <v>0</v>
      </c>
      <c r="HA60">
        <v>0</v>
      </c>
      <c r="HB60">
        <v>0</v>
      </c>
      <c r="HC60">
        <f t="shared" si="60"/>
        <v>0</v>
      </c>
      <c r="IK60">
        <v>0</v>
      </c>
    </row>
    <row r="61" spans="1:245" x14ac:dyDescent="0.25">
      <c r="A61">
        <v>17</v>
      </c>
      <c r="B61">
        <v>1</v>
      </c>
      <c r="C61">
        <f>ROW(SmtRes!A116)</f>
        <v>116</v>
      </c>
      <c r="D61">
        <f>ROW(EtalonRes!A108)</f>
        <v>108</v>
      </c>
      <c r="E61" t="s">
        <v>151</v>
      </c>
      <c r="F61" t="s">
        <v>152</v>
      </c>
      <c r="G61" t="s">
        <v>153</v>
      </c>
      <c r="H61" t="s">
        <v>104</v>
      </c>
      <c r="I61">
        <f>ROUND((100+20)/100,6)</f>
        <v>1.2</v>
      </c>
      <c r="J61">
        <v>0</v>
      </c>
      <c r="O61">
        <f t="shared" si="21"/>
        <v>82.44</v>
      </c>
      <c r="P61">
        <f t="shared" si="22"/>
        <v>17.38</v>
      </c>
      <c r="Q61">
        <f t="shared" si="23"/>
        <v>4.26</v>
      </c>
      <c r="R61">
        <f t="shared" si="24"/>
        <v>0.6</v>
      </c>
      <c r="S61">
        <f t="shared" si="25"/>
        <v>60.8</v>
      </c>
      <c r="T61">
        <f t="shared" si="26"/>
        <v>0</v>
      </c>
      <c r="U61">
        <f t="shared" si="27"/>
        <v>6.4679999999999991</v>
      </c>
      <c r="V61">
        <f t="shared" si="28"/>
        <v>4.8000000000000001E-2</v>
      </c>
      <c r="W61">
        <f t="shared" si="29"/>
        <v>0</v>
      </c>
      <c r="X61">
        <f t="shared" si="30"/>
        <v>61.4</v>
      </c>
      <c r="Y61">
        <f t="shared" si="31"/>
        <v>39.909999999999997</v>
      </c>
      <c r="AA61">
        <v>67949589</v>
      </c>
      <c r="AB61">
        <f t="shared" si="32"/>
        <v>68.7</v>
      </c>
      <c r="AC61">
        <f t="shared" si="33"/>
        <v>14.48</v>
      </c>
      <c r="AD61">
        <f t="shared" si="34"/>
        <v>3.55</v>
      </c>
      <c r="AE61">
        <f t="shared" si="35"/>
        <v>0.5</v>
      </c>
      <c r="AF61">
        <f t="shared" si="36"/>
        <v>50.67</v>
      </c>
      <c r="AG61">
        <f t="shared" si="37"/>
        <v>0</v>
      </c>
      <c r="AH61">
        <f t="shared" si="38"/>
        <v>5.39</v>
      </c>
      <c r="AI61">
        <f t="shared" si="39"/>
        <v>0.04</v>
      </c>
      <c r="AJ61">
        <f t="shared" si="40"/>
        <v>0</v>
      </c>
      <c r="AK61">
        <v>68.7</v>
      </c>
      <c r="AL61">
        <v>14.48</v>
      </c>
      <c r="AM61">
        <v>3.55</v>
      </c>
      <c r="AN61">
        <v>0.5</v>
      </c>
      <c r="AO61">
        <v>50.67</v>
      </c>
      <c r="AP61">
        <v>0</v>
      </c>
      <c r="AQ61">
        <v>5.39</v>
      </c>
      <c r="AR61">
        <v>0.04</v>
      </c>
      <c r="AS61">
        <v>0</v>
      </c>
      <c r="AT61">
        <v>100</v>
      </c>
      <c r="AU61">
        <v>65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6</v>
      </c>
      <c r="BE61" t="s">
        <v>6</v>
      </c>
      <c r="BF61" t="s">
        <v>6</v>
      </c>
      <c r="BG61" t="s">
        <v>6</v>
      </c>
      <c r="BH61">
        <v>0</v>
      </c>
      <c r="BI61">
        <v>2</v>
      </c>
      <c r="BJ61" t="s">
        <v>154</v>
      </c>
      <c r="BM61">
        <v>108001</v>
      </c>
      <c r="BN61">
        <v>0</v>
      </c>
      <c r="BO61" t="s">
        <v>6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100</v>
      </c>
      <c r="CA61">
        <v>65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41"/>
        <v>82.44</v>
      </c>
      <c r="CQ61">
        <f t="shared" si="42"/>
        <v>14.48</v>
      </c>
      <c r="CR61">
        <f t="shared" si="43"/>
        <v>3.55</v>
      </c>
      <c r="CS61">
        <f t="shared" si="44"/>
        <v>0.5</v>
      </c>
      <c r="CT61">
        <f t="shared" si="45"/>
        <v>50.67</v>
      </c>
      <c r="CU61">
        <f t="shared" si="46"/>
        <v>0</v>
      </c>
      <c r="CV61">
        <f t="shared" si="47"/>
        <v>5.39</v>
      </c>
      <c r="CW61">
        <f t="shared" si="48"/>
        <v>0.04</v>
      </c>
      <c r="CX61">
        <f t="shared" si="49"/>
        <v>0</v>
      </c>
      <c r="CY61">
        <f t="shared" si="50"/>
        <v>61.4</v>
      </c>
      <c r="CZ61">
        <f t="shared" si="51"/>
        <v>39.909999999999997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104</v>
      </c>
      <c r="DW61" t="s">
        <v>104</v>
      </c>
      <c r="DX61">
        <v>100</v>
      </c>
      <c r="EE61">
        <v>67796310</v>
      </c>
      <c r="EF61">
        <v>3</v>
      </c>
      <c r="EG61" t="s">
        <v>20</v>
      </c>
      <c r="EH61">
        <v>0</v>
      </c>
      <c r="EI61" t="s">
        <v>6</v>
      </c>
      <c r="EJ61">
        <v>2</v>
      </c>
      <c r="EK61">
        <v>108001</v>
      </c>
      <c r="EL61" t="s">
        <v>21</v>
      </c>
      <c r="EM61" t="s">
        <v>22</v>
      </c>
      <c r="EO61" t="s">
        <v>6</v>
      </c>
      <c r="EQ61">
        <v>0</v>
      </c>
      <c r="ER61">
        <v>68.7</v>
      </c>
      <c r="ES61">
        <v>14.48</v>
      </c>
      <c r="ET61">
        <v>3.55</v>
      </c>
      <c r="EU61">
        <v>0.5</v>
      </c>
      <c r="EV61">
        <v>50.67</v>
      </c>
      <c r="EW61">
        <v>5.39</v>
      </c>
      <c r="EX61">
        <v>0.04</v>
      </c>
      <c r="EY61">
        <v>0</v>
      </c>
      <c r="FQ61">
        <v>0</v>
      </c>
      <c r="FR61">
        <f t="shared" si="52"/>
        <v>0</v>
      </c>
      <c r="FS61">
        <v>0</v>
      </c>
      <c r="FX61">
        <v>100</v>
      </c>
      <c r="FY61">
        <v>65</v>
      </c>
      <c r="GA61" t="s">
        <v>6</v>
      </c>
      <c r="GD61">
        <v>1</v>
      </c>
      <c r="GF61">
        <v>-1215790049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53"/>
        <v>0</v>
      </c>
      <c r="GM61">
        <f t="shared" si="54"/>
        <v>183.75</v>
      </c>
      <c r="GN61">
        <f t="shared" si="55"/>
        <v>0</v>
      </c>
      <c r="GO61">
        <f t="shared" si="56"/>
        <v>183.75</v>
      </c>
      <c r="GP61">
        <f t="shared" si="57"/>
        <v>0</v>
      </c>
      <c r="GR61">
        <v>0</v>
      </c>
      <c r="GS61">
        <v>3</v>
      </c>
      <c r="GT61">
        <v>0</v>
      </c>
      <c r="GU61" t="s">
        <v>6</v>
      </c>
      <c r="GV61">
        <f t="shared" si="58"/>
        <v>0</v>
      </c>
      <c r="GW61">
        <v>1</v>
      </c>
      <c r="GX61">
        <f t="shared" si="59"/>
        <v>0</v>
      </c>
      <c r="HA61">
        <v>0</v>
      </c>
      <c r="HB61">
        <v>0</v>
      </c>
      <c r="HC61">
        <f t="shared" si="60"/>
        <v>0</v>
      </c>
      <c r="IK61">
        <v>0</v>
      </c>
    </row>
    <row r="62" spans="1:245" x14ac:dyDescent="0.25">
      <c r="A62">
        <v>18</v>
      </c>
      <c r="B62">
        <v>1</v>
      </c>
      <c r="C62">
        <v>115</v>
      </c>
      <c r="E62" t="s">
        <v>155</v>
      </c>
      <c r="F62" t="s">
        <v>156</v>
      </c>
      <c r="G62" t="s">
        <v>157</v>
      </c>
      <c r="H62" t="s">
        <v>120</v>
      </c>
      <c r="I62">
        <f>I61*J62</f>
        <v>2.0400000000000001E-2</v>
      </c>
      <c r="J62">
        <v>1.7000000000000001E-2</v>
      </c>
      <c r="O62">
        <f t="shared" si="21"/>
        <v>235.25</v>
      </c>
      <c r="P62">
        <f t="shared" si="22"/>
        <v>235.25</v>
      </c>
      <c r="Q62">
        <f t="shared" si="23"/>
        <v>0</v>
      </c>
      <c r="R62">
        <f t="shared" si="24"/>
        <v>0</v>
      </c>
      <c r="S62">
        <f t="shared" si="25"/>
        <v>0</v>
      </c>
      <c r="T62">
        <f t="shared" si="26"/>
        <v>0</v>
      </c>
      <c r="U62">
        <f t="shared" si="27"/>
        <v>0</v>
      </c>
      <c r="V62">
        <f t="shared" si="28"/>
        <v>0</v>
      </c>
      <c r="W62">
        <f t="shared" si="29"/>
        <v>0</v>
      </c>
      <c r="X62">
        <f t="shared" si="30"/>
        <v>0</v>
      </c>
      <c r="Y62">
        <f t="shared" si="31"/>
        <v>0</v>
      </c>
      <c r="AA62">
        <v>67949589</v>
      </c>
      <c r="AB62">
        <f t="shared" si="32"/>
        <v>11531.72</v>
      </c>
      <c r="AC62">
        <f t="shared" si="33"/>
        <v>11531.72</v>
      </c>
      <c r="AD62">
        <f t="shared" si="34"/>
        <v>0</v>
      </c>
      <c r="AE62">
        <f t="shared" si="35"/>
        <v>0</v>
      </c>
      <c r="AF62">
        <f t="shared" si="36"/>
        <v>0</v>
      </c>
      <c r="AG62">
        <f t="shared" si="37"/>
        <v>0</v>
      </c>
      <c r="AH62">
        <f t="shared" si="38"/>
        <v>0</v>
      </c>
      <c r="AI62">
        <f t="shared" si="39"/>
        <v>0</v>
      </c>
      <c r="AJ62">
        <f t="shared" si="40"/>
        <v>0</v>
      </c>
      <c r="AK62">
        <v>11531.72</v>
      </c>
      <c r="AL62">
        <v>11531.72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100</v>
      </c>
      <c r="AU62">
        <v>65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2</v>
      </c>
      <c r="BJ62" t="s">
        <v>158</v>
      </c>
      <c r="BM62">
        <v>108001</v>
      </c>
      <c r="BN62">
        <v>0</v>
      </c>
      <c r="BO62" t="s">
        <v>6</v>
      </c>
      <c r="BP62">
        <v>0</v>
      </c>
      <c r="BQ62">
        <v>3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100</v>
      </c>
      <c r="CA62">
        <v>65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41"/>
        <v>235.25</v>
      </c>
      <c r="CQ62">
        <f t="shared" si="42"/>
        <v>11531.72</v>
      </c>
      <c r="CR62">
        <f t="shared" si="43"/>
        <v>0</v>
      </c>
      <c r="CS62">
        <f t="shared" si="44"/>
        <v>0</v>
      </c>
      <c r="CT62">
        <f t="shared" si="45"/>
        <v>0</v>
      </c>
      <c r="CU62">
        <f t="shared" si="46"/>
        <v>0</v>
      </c>
      <c r="CV62">
        <f t="shared" si="47"/>
        <v>0</v>
      </c>
      <c r="CW62">
        <f t="shared" si="48"/>
        <v>0</v>
      </c>
      <c r="CX62">
        <f t="shared" si="49"/>
        <v>0</v>
      </c>
      <c r="CY62">
        <f t="shared" si="50"/>
        <v>0</v>
      </c>
      <c r="CZ62">
        <f t="shared" si="51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120</v>
      </c>
      <c r="DW62" t="s">
        <v>122</v>
      </c>
      <c r="DX62">
        <v>1</v>
      </c>
      <c r="EE62">
        <v>67796310</v>
      </c>
      <c r="EF62">
        <v>3</v>
      </c>
      <c r="EG62" t="s">
        <v>20</v>
      </c>
      <c r="EH62">
        <v>0</v>
      </c>
      <c r="EI62" t="s">
        <v>6</v>
      </c>
      <c r="EJ62">
        <v>2</v>
      </c>
      <c r="EK62">
        <v>108001</v>
      </c>
      <c r="EL62" t="s">
        <v>21</v>
      </c>
      <c r="EM62" t="s">
        <v>22</v>
      </c>
      <c r="EO62" t="s">
        <v>6</v>
      </c>
      <c r="EQ62">
        <v>0</v>
      </c>
      <c r="ER62">
        <v>11531.72</v>
      </c>
      <c r="ES62">
        <v>11531.72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f t="shared" si="52"/>
        <v>0</v>
      </c>
      <c r="FS62">
        <v>0</v>
      </c>
      <c r="FX62">
        <v>100</v>
      </c>
      <c r="FY62">
        <v>65</v>
      </c>
      <c r="GA62" t="s">
        <v>6</v>
      </c>
      <c r="GD62">
        <v>1</v>
      </c>
      <c r="GF62">
        <v>1448395660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53"/>
        <v>0</v>
      </c>
      <c r="GM62">
        <f t="shared" si="54"/>
        <v>235.25</v>
      </c>
      <c r="GN62">
        <f t="shared" si="55"/>
        <v>0</v>
      </c>
      <c r="GO62">
        <f t="shared" si="56"/>
        <v>235.25</v>
      </c>
      <c r="GP62">
        <f t="shared" si="57"/>
        <v>0</v>
      </c>
      <c r="GR62">
        <v>0</v>
      </c>
      <c r="GS62">
        <v>3</v>
      </c>
      <c r="GT62">
        <v>0</v>
      </c>
      <c r="GU62" t="s">
        <v>6</v>
      </c>
      <c r="GV62">
        <f t="shared" si="58"/>
        <v>0</v>
      </c>
      <c r="GW62">
        <v>1</v>
      </c>
      <c r="GX62">
        <f t="shared" si="59"/>
        <v>0</v>
      </c>
      <c r="HA62">
        <v>0</v>
      </c>
      <c r="HB62">
        <v>0</v>
      </c>
      <c r="HC62">
        <f t="shared" si="60"/>
        <v>0</v>
      </c>
      <c r="IK62">
        <v>0</v>
      </c>
    </row>
    <row r="63" spans="1:245" x14ac:dyDescent="0.25">
      <c r="A63">
        <v>18</v>
      </c>
      <c r="B63">
        <v>1</v>
      </c>
      <c r="C63">
        <v>114</v>
      </c>
      <c r="E63" t="s">
        <v>159</v>
      </c>
      <c r="F63" t="s">
        <v>160</v>
      </c>
      <c r="G63" t="s">
        <v>161</v>
      </c>
      <c r="H63" t="s">
        <v>120</v>
      </c>
      <c r="I63">
        <f>I61*J63</f>
        <v>0.10199999999999999</v>
      </c>
      <c r="J63">
        <v>8.4999999999999992E-2</v>
      </c>
      <c r="O63">
        <f t="shared" si="21"/>
        <v>492.88</v>
      </c>
      <c r="P63">
        <f t="shared" si="22"/>
        <v>492.88</v>
      </c>
      <c r="Q63">
        <f t="shared" si="23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67949589</v>
      </c>
      <c r="AB63">
        <f t="shared" si="32"/>
        <v>4832.12</v>
      </c>
      <c r="AC63">
        <f t="shared" si="33"/>
        <v>4832.12</v>
      </c>
      <c r="AD63">
        <f t="shared" si="34"/>
        <v>0</v>
      </c>
      <c r="AE63">
        <f t="shared" si="35"/>
        <v>0</v>
      </c>
      <c r="AF63">
        <f t="shared" si="36"/>
        <v>0</v>
      </c>
      <c r="AG63">
        <f t="shared" si="37"/>
        <v>0</v>
      </c>
      <c r="AH63">
        <f t="shared" si="38"/>
        <v>0</v>
      </c>
      <c r="AI63">
        <f t="shared" si="39"/>
        <v>0</v>
      </c>
      <c r="AJ63">
        <f t="shared" si="40"/>
        <v>0</v>
      </c>
      <c r="AK63">
        <v>4832.12</v>
      </c>
      <c r="AL63">
        <v>4832.12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2</v>
      </c>
      <c r="BJ63" t="s">
        <v>162</v>
      </c>
      <c r="BM63">
        <v>500002</v>
      </c>
      <c r="BN63">
        <v>0</v>
      </c>
      <c r="BO63" t="s">
        <v>6</v>
      </c>
      <c r="BP63">
        <v>0</v>
      </c>
      <c r="BQ63">
        <v>12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41"/>
        <v>492.88</v>
      </c>
      <c r="CQ63">
        <f t="shared" si="42"/>
        <v>4832.12</v>
      </c>
      <c r="CR63">
        <f t="shared" si="43"/>
        <v>0</v>
      </c>
      <c r="CS63">
        <f t="shared" si="44"/>
        <v>0</v>
      </c>
      <c r="CT63">
        <f t="shared" si="45"/>
        <v>0</v>
      </c>
      <c r="CU63">
        <f t="shared" si="46"/>
        <v>0</v>
      </c>
      <c r="CV63">
        <f t="shared" si="47"/>
        <v>0</v>
      </c>
      <c r="CW63">
        <f t="shared" si="48"/>
        <v>0</v>
      </c>
      <c r="CX63">
        <f t="shared" si="49"/>
        <v>0</v>
      </c>
      <c r="CY63">
        <f t="shared" si="50"/>
        <v>0</v>
      </c>
      <c r="CZ63">
        <f t="shared" si="51"/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120</v>
      </c>
      <c r="DW63" t="s">
        <v>122</v>
      </c>
      <c r="DX63">
        <v>1</v>
      </c>
      <c r="EE63">
        <v>67796366</v>
      </c>
      <c r="EF63">
        <v>12</v>
      </c>
      <c r="EG63" t="s">
        <v>110</v>
      </c>
      <c r="EH63">
        <v>0</v>
      </c>
      <c r="EI63" t="s">
        <v>6</v>
      </c>
      <c r="EJ63">
        <v>2</v>
      </c>
      <c r="EK63">
        <v>500002</v>
      </c>
      <c r="EL63" t="s">
        <v>111</v>
      </c>
      <c r="EM63" t="s">
        <v>112</v>
      </c>
      <c r="EO63" t="s">
        <v>6</v>
      </c>
      <c r="EQ63">
        <v>0</v>
      </c>
      <c r="ER63">
        <v>4832.12</v>
      </c>
      <c r="ES63">
        <v>4832.12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52"/>
        <v>0</v>
      </c>
      <c r="FS63">
        <v>0</v>
      </c>
      <c r="FX63">
        <v>0</v>
      </c>
      <c r="FY63">
        <v>0</v>
      </c>
      <c r="GA63" t="s">
        <v>6</v>
      </c>
      <c r="GD63">
        <v>1</v>
      </c>
      <c r="GF63">
        <v>-1479501953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53"/>
        <v>0</v>
      </c>
      <c r="GM63">
        <f t="shared" si="54"/>
        <v>492.88</v>
      </c>
      <c r="GN63">
        <f t="shared" si="55"/>
        <v>0</v>
      </c>
      <c r="GO63">
        <f t="shared" si="56"/>
        <v>492.88</v>
      </c>
      <c r="GP63">
        <f t="shared" si="57"/>
        <v>0</v>
      </c>
      <c r="GR63">
        <v>0</v>
      </c>
      <c r="GS63">
        <v>3</v>
      </c>
      <c r="GT63">
        <v>0</v>
      </c>
      <c r="GU63" t="s">
        <v>6</v>
      </c>
      <c r="GV63">
        <f t="shared" si="58"/>
        <v>0</v>
      </c>
      <c r="GW63">
        <v>1</v>
      </c>
      <c r="GX63">
        <f t="shared" si="59"/>
        <v>0</v>
      </c>
      <c r="HA63">
        <v>0</v>
      </c>
      <c r="HB63">
        <v>0</v>
      </c>
      <c r="HC63">
        <f t="shared" si="60"/>
        <v>0</v>
      </c>
      <c r="IK63">
        <v>0</v>
      </c>
    </row>
    <row r="64" spans="1:245" x14ac:dyDescent="0.25">
      <c r="A64">
        <v>17</v>
      </c>
      <c r="B64">
        <v>1</v>
      </c>
      <c r="C64">
        <f>ROW(SmtRes!A127)</f>
        <v>127</v>
      </c>
      <c r="D64">
        <f>ROW(EtalonRes!A118)</f>
        <v>118</v>
      </c>
      <c r="E64" t="s">
        <v>163</v>
      </c>
      <c r="F64" t="s">
        <v>164</v>
      </c>
      <c r="G64" t="s">
        <v>165</v>
      </c>
      <c r="H64" t="s">
        <v>104</v>
      </c>
      <c r="I64">
        <f>ROUND((120)/100,6)</f>
        <v>1.2</v>
      </c>
      <c r="J64">
        <v>0</v>
      </c>
      <c r="O64">
        <f t="shared" si="21"/>
        <v>104.59</v>
      </c>
      <c r="P64">
        <f t="shared" si="22"/>
        <v>27.23</v>
      </c>
      <c r="Q64">
        <f t="shared" si="23"/>
        <v>6.4</v>
      </c>
      <c r="R64">
        <f t="shared" si="24"/>
        <v>0.91</v>
      </c>
      <c r="S64">
        <f t="shared" si="25"/>
        <v>70.959999999999994</v>
      </c>
      <c r="T64">
        <f t="shared" si="26"/>
        <v>0</v>
      </c>
      <c r="U64">
        <f t="shared" si="27"/>
        <v>7.548</v>
      </c>
      <c r="V64">
        <f t="shared" si="28"/>
        <v>7.1999999999999995E-2</v>
      </c>
      <c r="W64">
        <f t="shared" si="29"/>
        <v>0</v>
      </c>
      <c r="X64">
        <f t="shared" si="30"/>
        <v>71.87</v>
      </c>
      <c r="Y64">
        <f t="shared" si="31"/>
        <v>46.72</v>
      </c>
      <c r="AA64">
        <v>67949589</v>
      </c>
      <c r="AB64">
        <f t="shared" si="32"/>
        <v>87.15</v>
      </c>
      <c r="AC64">
        <f t="shared" si="33"/>
        <v>22.69</v>
      </c>
      <c r="AD64">
        <f t="shared" si="34"/>
        <v>5.33</v>
      </c>
      <c r="AE64">
        <f t="shared" si="35"/>
        <v>0.76</v>
      </c>
      <c r="AF64">
        <f t="shared" si="36"/>
        <v>59.13</v>
      </c>
      <c r="AG64">
        <f t="shared" si="37"/>
        <v>0</v>
      </c>
      <c r="AH64">
        <f t="shared" si="38"/>
        <v>6.29</v>
      </c>
      <c r="AI64">
        <f t="shared" si="39"/>
        <v>0.06</v>
      </c>
      <c r="AJ64">
        <f t="shared" si="40"/>
        <v>0</v>
      </c>
      <c r="AK64">
        <v>87.15</v>
      </c>
      <c r="AL64">
        <v>22.69</v>
      </c>
      <c r="AM64">
        <v>5.33</v>
      </c>
      <c r="AN64">
        <v>0.76</v>
      </c>
      <c r="AO64">
        <v>59.13</v>
      </c>
      <c r="AP64">
        <v>0</v>
      </c>
      <c r="AQ64">
        <v>6.29</v>
      </c>
      <c r="AR64">
        <v>0.06</v>
      </c>
      <c r="AS64">
        <v>0</v>
      </c>
      <c r="AT64">
        <v>100</v>
      </c>
      <c r="AU64">
        <v>65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6</v>
      </c>
      <c r="BE64" t="s">
        <v>6</v>
      </c>
      <c r="BF64" t="s">
        <v>6</v>
      </c>
      <c r="BG64" t="s">
        <v>6</v>
      </c>
      <c r="BH64">
        <v>0</v>
      </c>
      <c r="BI64">
        <v>2</v>
      </c>
      <c r="BJ64" t="s">
        <v>166</v>
      </c>
      <c r="BM64">
        <v>108001</v>
      </c>
      <c r="BN64">
        <v>0</v>
      </c>
      <c r="BO64" t="s">
        <v>6</v>
      </c>
      <c r="BP64">
        <v>0</v>
      </c>
      <c r="BQ64">
        <v>3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100</v>
      </c>
      <c r="CA64">
        <v>65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41"/>
        <v>104.59</v>
      </c>
      <c r="CQ64">
        <f t="shared" si="42"/>
        <v>22.69</v>
      </c>
      <c r="CR64">
        <f t="shared" si="43"/>
        <v>5.33</v>
      </c>
      <c r="CS64">
        <f t="shared" si="44"/>
        <v>0.76</v>
      </c>
      <c r="CT64">
        <f t="shared" si="45"/>
        <v>59.13</v>
      </c>
      <c r="CU64">
        <f t="shared" si="46"/>
        <v>0</v>
      </c>
      <c r="CV64">
        <f t="shared" si="47"/>
        <v>6.29</v>
      </c>
      <c r="CW64">
        <f t="shared" si="48"/>
        <v>0.06</v>
      </c>
      <c r="CX64">
        <f t="shared" si="49"/>
        <v>0</v>
      </c>
      <c r="CY64">
        <f t="shared" si="50"/>
        <v>71.86999999999999</v>
      </c>
      <c r="CZ64">
        <f t="shared" si="51"/>
        <v>46.715499999999992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104</v>
      </c>
      <c r="DW64" t="s">
        <v>104</v>
      </c>
      <c r="DX64">
        <v>100</v>
      </c>
      <c r="EE64">
        <v>67796310</v>
      </c>
      <c r="EF64">
        <v>3</v>
      </c>
      <c r="EG64" t="s">
        <v>20</v>
      </c>
      <c r="EH64">
        <v>0</v>
      </c>
      <c r="EI64" t="s">
        <v>6</v>
      </c>
      <c r="EJ64">
        <v>2</v>
      </c>
      <c r="EK64">
        <v>108001</v>
      </c>
      <c r="EL64" t="s">
        <v>21</v>
      </c>
      <c r="EM64" t="s">
        <v>22</v>
      </c>
      <c r="EO64" t="s">
        <v>6</v>
      </c>
      <c r="EQ64">
        <v>0</v>
      </c>
      <c r="ER64">
        <v>87.15</v>
      </c>
      <c r="ES64">
        <v>22.69</v>
      </c>
      <c r="ET64">
        <v>5.33</v>
      </c>
      <c r="EU64">
        <v>0.76</v>
      </c>
      <c r="EV64">
        <v>59.13</v>
      </c>
      <c r="EW64">
        <v>6.29</v>
      </c>
      <c r="EX64">
        <v>0.06</v>
      </c>
      <c r="EY64">
        <v>0</v>
      </c>
      <c r="FQ64">
        <v>0</v>
      </c>
      <c r="FR64">
        <f t="shared" si="52"/>
        <v>0</v>
      </c>
      <c r="FS64">
        <v>0</v>
      </c>
      <c r="FX64">
        <v>100</v>
      </c>
      <c r="FY64">
        <v>65</v>
      </c>
      <c r="GA64" t="s">
        <v>6</v>
      </c>
      <c r="GD64">
        <v>1</v>
      </c>
      <c r="GF64">
        <v>1667817228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53"/>
        <v>0</v>
      </c>
      <c r="GM64">
        <f t="shared" si="54"/>
        <v>223.18</v>
      </c>
      <c r="GN64">
        <f t="shared" si="55"/>
        <v>0</v>
      </c>
      <c r="GO64">
        <f t="shared" si="56"/>
        <v>223.18</v>
      </c>
      <c r="GP64">
        <f t="shared" si="57"/>
        <v>0</v>
      </c>
      <c r="GR64">
        <v>0</v>
      </c>
      <c r="GS64">
        <v>3</v>
      </c>
      <c r="GT64">
        <v>0</v>
      </c>
      <c r="GU64" t="s">
        <v>6</v>
      </c>
      <c r="GV64">
        <f t="shared" si="58"/>
        <v>0</v>
      </c>
      <c r="GW64">
        <v>1</v>
      </c>
      <c r="GX64">
        <f t="shared" si="59"/>
        <v>0</v>
      </c>
      <c r="HA64">
        <v>0</v>
      </c>
      <c r="HB64">
        <v>0</v>
      </c>
      <c r="HC64">
        <f t="shared" si="60"/>
        <v>0</v>
      </c>
      <c r="IK64">
        <v>0</v>
      </c>
    </row>
    <row r="65" spans="1:245" x14ac:dyDescent="0.25">
      <c r="A65">
        <v>18</v>
      </c>
      <c r="B65">
        <v>1</v>
      </c>
      <c r="C65">
        <v>126</v>
      </c>
      <c r="E65" t="s">
        <v>167</v>
      </c>
      <c r="F65" t="s">
        <v>124</v>
      </c>
      <c r="G65" t="s">
        <v>125</v>
      </c>
      <c r="H65" t="s">
        <v>120</v>
      </c>
      <c r="I65">
        <f>I64*J65</f>
        <v>0.12239999999999998</v>
      </c>
      <c r="J65">
        <v>0.10199999999999999</v>
      </c>
      <c r="O65">
        <f t="shared" si="21"/>
        <v>1448.82</v>
      </c>
      <c r="P65">
        <f t="shared" si="22"/>
        <v>1448.82</v>
      </c>
      <c r="Q65">
        <f t="shared" si="23"/>
        <v>0</v>
      </c>
      <c r="R65">
        <f t="shared" si="24"/>
        <v>0</v>
      </c>
      <c r="S65">
        <f t="shared" si="25"/>
        <v>0</v>
      </c>
      <c r="T65">
        <f t="shared" si="26"/>
        <v>0</v>
      </c>
      <c r="U65">
        <f t="shared" si="27"/>
        <v>0</v>
      </c>
      <c r="V65">
        <f t="shared" si="28"/>
        <v>0</v>
      </c>
      <c r="W65">
        <f t="shared" si="29"/>
        <v>0</v>
      </c>
      <c r="X65">
        <f t="shared" si="30"/>
        <v>0</v>
      </c>
      <c r="Y65">
        <f t="shared" si="31"/>
        <v>0</v>
      </c>
      <c r="AA65">
        <v>67949589</v>
      </c>
      <c r="AB65">
        <f t="shared" si="32"/>
        <v>11836.8</v>
      </c>
      <c r="AC65">
        <f t="shared" si="33"/>
        <v>11836.8</v>
      </c>
      <c r="AD65">
        <f t="shared" si="34"/>
        <v>0</v>
      </c>
      <c r="AE65">
        <f t="shared" si="35"/>
        <v>0</v>
      </c>
      <c r="AF65">
        <f t="shared" si="36"/>
        <v>0</v>
      </c>
      <c r="AG65">
        <f t="shared" si="37"/>
        <v>0</v>
      </c>
      <c r="AH65">
        <f t="shared" si="38"/>
        <v>0</v>
      </c>
      <c r="AI65">
        <f t="shared" si="39"/>
        <v>0</v>
      </c>
      <c r="AJ65">
        <f t="shared" si="40"/>
        <v>0</v>
      </c>
      <c r="AK65">
        <v>11836.8</v>
      </c>
      <c r="AL65">
        <v>11836.8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2</v>
      </c>
      <c r="BJ65" t="s">
        <v>126</v>
      </c>
      <c r="BM65">
        <v>500002</v>
      </c>
      <c r="BN65">
        <v>0</v>
      </c>
      <c r="BO65" t="s">
        <v>6</v>
      </c>
      <c r="BP65">
        <v>0</v>
      </c>
      <c r="BQ65">
        <v>12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0</v>
      </c>
      <c r="CA65">
        <v>0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41"/>
        <v>1448.82</v>
      </c>
      <c r="CQ65">
        <f t="shared" si="42"/>
        <v>11836.8</v>
      </c>
      <c r="CR65">
        <f t="shared" si="43"/>
        <v>0</v>
      </c>
      <c r="CS65">
        <f t="shared" si="44"/>
        <v>0</v>
      </c>
      <c r="CT65">
        <f t="shared" si="45"/>
        <v>0</v>
      </c>
      <c r="CU65">
        <f t="shared" si="46"/>
        <v>0</v>
      </c>
      <c r="CV65">
        <f t="shared" si="47"/>
        <v>0</v>
      </c>
      <c r="CW65">
        <f t="shared" si="48"/>
        <v>0</v>
      </c>
      <c r="CX65">
        <f t="shared" si="49"/>
        <v>0</v>
      </c>
      <c r="CY65">
        <f t="shared" si="50"/>
        <v>0</v>
      </c>
      <c r="CZ65">
        <f t="shared" si="51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120</v>
      </c>
      <c r="DW65" t="s">
        <v>122</v>
      </c>
      <c r="DX65">
        <v>1</v>
      </c>
      <c r="EE65">
        <v>67796366</v>
      </c>
      <c r="EF65">
        <v>12</v>
      </c>
      <c r="EG65" t="s">
        <v>110</v>
      </c>
      <c r="EH65">
        <v>0</v>
      </c>
      <c r="EI65" t="s">
        <v>6</v>
      </c>
      <c r="EJ65">
        <v>2</v>
      </c>
      <c r="EK65">
        <v>500002</v>
      </c>
      <c r="EL65" t="s">
        <v>111</v>
      </c>
      <c r="EM65" t="s">
        <v>112</v>
      </c>
      <c r="EO65" t="s">
        <v>6</v>
      </c>
      <c r="EQ65">
        <v>0</v>
      </c>
      <c r="ER65">
        <v>11836.8</v>
      </c>
      <c r="ES65">
        <v>11836.8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52"/>
        <v>0</v>
      </c>
      <c r="FS65">
        <v>0</v>
      </c>
      <c r="FX65">
        <v>0</v>
      </c>
      <c r="FY65">
        <v>0</v>
      </c>
      <c r="GA65" t="s">
        <v>6</v>
      </c>
      <c r="GD65">
        <v>1</v>
      </c>
      <c r="GF65">
        <v>1458508673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53"/>
        <v>0</v>
      </c>
      <c r="GM65">
        <f t="shared" si="54"/>
        <v>1448.82</v>
      </c>
      <c r="GN65">
        <f t="shared" si="55"/>
        <v>0</v>
      </c>
      <c r="GO65">
        <f t="shared" si="56"/>
        <v>1448.82</v>
      </c>
      <c r="GP65">
        <f t="shared" si="57"/>
        <v>0</v>
      </c>
      <c r="GR65">
        <v>0</v>
      </c>
      <c r="GS65">
        <v>3</v>
      </c>
      <c r="GT65">
        <v>0</v>
      </c>
      <c r="GU65" t="s">
        <v>6</v>
      </c>
      <c r="GV65">
        <f t="shared" si="58"/>
        <v>0</v>
      </c>
      <c r="GW65">
        <v>1</v>
      </c>
      <c r="GX65">
        <f t="shared" si="59"/>
        <v>0</v>
      </c>
      <c r="HA65">
        <v>0</v>
      </c>
      <c r="HB65">
        <v>0</v>
      </c>
      <c r="HC65">
        <f t="shared" si="60"/>
        <v>0</v>
      </c>
      <c r="IK65">
        <v>0</v>
      </c>
    </row>
    <row r="66" spans="1:245" x14ac:dyDescent="0.25">
      <c r="A66">
        <v>17</v>
      </c>
      <c r="B66">
        <v>1</v>
      </c>
      <c r="E66" t="s">
        <v>168</v>
      </c>
      <c r="F66" t="s">
        <v>33</v>
      </c>
      <c r="G66" t="s">
        <v>169</v>
      </c>
      <c r="H66" t="s">
        <v>18</v>
      </c>
      <c r="I66">
        <f>ROUND(50,6)</f>
        <v>50</v>
      </c>
      <c r="J66">
        <v>0</v>
      </c>
      <c r="O66">
        <f t="shared" si="21"/>
        <v>97.5</v>
      </c>
      <c r="P66">
        <f t="shared" si="22"/>
        <v>97.5</v>
      </c>
      <c r="Q66">
        <f t="shared" si="23"/>
        <v>0</v>
      </c>
      <c r="R66">
        <f t="shared" si="24"/>
        <v>0</v>
      </c>
      <c r="S66">
        <f t="shared" si="25"/>
        <v>0</v>
      </c>
      <c r="T66">
        <f t="shared" si="26"/>
        <v>0</v>
      </c>
      <c r="U66">
        <f t="shared" si="27"/>
        <v>0</v>
      </c>
      <c r="V66">
        <f t="shared" si="28"/>
        <v>0</v>
      </c>
      <c r="W66">
        <f t="shared" si="29"/>
        <v>0</v>
      </c>
      <c r="X66">
        <f t="shared" si="30"/>
        <v>0</v>
      </c>
      <c r="Y66">
        <f t="shared" si="31"/>
        <v>0</v>
      </c>
      <c r="AA66">
        <v>67949589</v>
      </c>
      <c r="AB66">
        <f t="shared" si="32"/>
        <v>1.95</v>
      </c>
      <c r="AC66">
        <f t="shared" si="33"/>
        <v>1.95</v>
      </c>
      <c r="AD66">
        <f t="shared" si="34"/>
        <v>0</v>
      </c>
      <c r="AE66">
        <f t="shared" si="35"/>
        <v>0</v>
      </c>
      <c r="AF66">
        <f t="shared" si="36"/>
        <v>0</v>
      </c>
      <c r="AG66">
        <f t="shared" si="37"/>
        <v>0</v>
      </c>
      <c r="AH66">
        <f t="shared" si="38"/>
        <v>0</v>
      </c>
      <c r="AI66">
        <f t="shared" si="39"/>
        <v>0</v>
      </c>
      <c r="AJ66">
        <f t="shared" si="40"/>
        <v>0</v>
      </c>
      <c r="AK66">
        <v>1.95</v>
      </c>
      <c r="AL66">
        <v>1.95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2</v>
      </c>
      <c r="BJ66" t="s">
        <v>6</v>
      </c>
      <c r="BM66">
        <v>1100</v>
      </c>
      <c r="BN66">
        <v>0</v>
      </c>
      <c r="BO66" t="s">
        <v>6</v>
      </c>
      <c r="BP66">
        <v>0</v>
      </c>
      <c r="BQ66">
        <v>8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0</v>
      </c>
      <c r="CA66">
        <v>0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41"/>
        <v>97.5</v>
      </c>
      <c r="CQ66">
        <f t="shared" si="42"/>
        <v>1.95</v>
      </c>
      <c r="CR66">
        <f t="shared" si="43"/>
        <v>0</v>
      </c>
      <c r="CS66">
        <f t="shared" si="44"/>
        <v>0</v>
      </c>
      <c r="CT66">
        <f t="shared" si="45"/>
        <v>0</v>
      </c>
      <c r="CU66">
        <f t="shared" si="46"/>
        <v>0</v>
      </c>
      <c r="CV66">
        <f t="shared" si="47"/>
        <v>0</v>
      </c>
      <c r="CW66">
        <f t="shared" si="48"/>
        <v>0</v>
      </c>
      <c r="CX66">
        <f t="shared" si="49"/>
        <v>0</v>
      </c>
      <c r="CY66">
        <f t="shared" si="50"/>
        <v>0</v>
      </c>
      <c r="CZ66">
        <f t="shared" si="51"/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18</v>
      </c>
      <c r="DW66" t="s">
        <v>18</v>
      </c>
      <c r="DX66">
        <v>1</v>
      </c>
      <c r="EE66">
        <v>67796162</v>
      </c>
      <c r="EF66">
        <v>8</v>
      </c>
      <c r="EG66" t="s">
        <v>35</v>
      </c>
      <c r="EH66">
        <v>0</v>
      </c>
      <c r="EI66" t="s">
        <v>6</v>
      </c>
      <c r="EJ66">
        <v>1</v>
      </c>
      <c r="EK66">
        <v>1100</v>
      </c>
      <c r="EL66" t="s">
        <v>36</v>
      </c>
      <c r="EM66" t="s">
        <v>37</v>
      </c>
      <c r="EO66" t="s">
        <v>6</v>
      </c>
      <c r="EQ66">
        <v>131072</v>
      </c>
      <c r="ER66">
        <v>1.95</v>
      </c>
      <c r="ES66">
        <v>1.95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1</v>
      </c>
      <c r="FD66">
        <v>18</v>
      </c>
      <c r="FF66">
        <v>22.23</v>
      </c>
      <c r="FQ66">
        <v>0</v>
      </c>
      <c r="FR66">
        <f t="shared" si="52"/>
        <v>0</v>
      </c>
      <c r="FS66">
        <v>0</v>
      </c>
      <c r="FX66">
        <v>0</v>
      </c>
      <c r="FY66">
        <v>0</v>
      </c>
      <c r="GA66" t="s">
        <v>170</v>
      </c>
      <c r="GD66">
        <v>1</v>
      </c>
      <c r="GF66">
        <v>1955668624</v>
      </c>
      <c r="GG66">
        <v>2</v>
      </c>
      <c r="GH66">
        <v>3</v>
      </c>
      <c r="GI66">
        <v>3</v>
      </c>
      <c r="GJ66">
        <v>0</v>
      </c>
      <c r="GK66">
        <v>0</v>
      </c>
      <c r="GL66">
        <f t="shared" si="53"/>
        <v>0</v>
      </c>
      <c r="GM66">
        <f t="shared" si="54"/>
        <v>97.5</v>
      </c>
      <c r="GN66">
        <f t="shared" si="55"/>
        <v>0</v>
      </c>
      <c r="GO66">
        <f t="shared" si="56"/>
        <v>97.5</v>
      </c>
      <c r="GP66">
        <f t="shared" si="57"/>
        <v>0</v>
      </c>
      <c r="GR66">
        <v>1</v>
      </c>
      <c r="GS66">
        <v>1</v>
      </c>
      <c r="GT66">
        <v>0</v>
      </c>
      <c r="GU66" t="s">
        <v>6</v>
      </c>
      <c r="GV66">
        <f t="shared" si="58"/>
        <v>0</v>
      </c>
      <c r="GW66">
        <v>1</v>
      </c>
      <c r="GX66">
        <f t="shared" si="59"/>
        <v>0</v>
      </c>
      <c r="HA66">
        <v>0</v>
      </c>
      <c r="HB66">
        <v>0</v>
      </c>
      <c r="HC66">
        <f t="shared" si="60"/>
        <v>0</v>
      </c>
      <c r="IK66">
        <v>0</v>
      </c>
    </row>
    <row r="67" spans="1:245" x14ac:dyDescent="0.25">
      <c r="A67">
        <v>17</v>
      </c>
      <c r="B67">
        <v>1</v>
      </c>
      <c r="E67" t="s">
        <v>171</v>
      </c>
      <c r="F67" t="s">
        <v>33</v>
      </c>
      <c r="G67" t="s">
        <v>172</v>
      </c>
      <c r="H67" t="s">
        <v>18</v>
      </c>
      <c r="I67">
        <f>ROUND(50,6)</f>
        <v>50</v>
      </c>
      <c r="J67">
        <v>0</v>
      </c>
      <c r="O67">
        <f t="shared" si="21"/>
        <v>116.5</v>
      </c>
      <c r="P67">
        <f t="shared" si="22"/>
        <v>116.5</v>
      </c>
      <c r="Q67">
        <f t="shared" si="23"/>
        <v>0</v>
      </c>
      <c r="R67">
        <f t="shared" si="24"/>
        <v>0</v>
      </c>
      <c r="S67">
        <f t="shared" si="25"/>
        <v>0</v>
      </c>
      <c r="T67">
        <f t="shared" si="26"/>
        <v>0</v>
      </c>
      <c r="U67">
        <f t="shared" si="27"/>
        <v>0</v>
      </c>
      <c r="V67">
        <f t="shared" si="28"/>
        <v>0</v>
      </c>
      <c r="W67">
        <f t="shared" si="29"/>
        <v>0</v>
      </c>
      <c r="X67">
        <f t="shared" si="30"/>
        <v>0</v>
      </c>
      <c r="Y67">
        <f t="shared" si="31"/>
        <v>0</v>
      </c>
      <c r="AA67">
        <v>67949589</v>
      </c>
      <c r="AB67">
        <f t="shared" si="32"/>
        <v>2.33</v>
      </c>
      <c r="AC67">
        <f t="shared" si="33"/>
        <v>2.33</v>
      </c>
      <c r="AD67">
        <f t="shared" si="34"/>
        <v>0</v>
      </c>
      <c r="AE67">
        <f t="shared" si="35"/>
        <v>0</v>
      </c>
      <c r="AF67">
        <f t="shared" si="36"/>
        <v>0</v>
      </c>
      <c r="AG67">
        <f t="shared" si="37"/>
        <v>0</v>
      </c>
      <c r="AH67">
        <f t="shared" si="38"/>
        <v>0</v>
      </c>
      <c r="AI67">
        <f t="shared" si="39"/>
        <v>0</v>
      </c>
      <c r="AJ67">
        <f t="shared" si="40"/>
        <v>0</v>
      </c>
      <c r="AK67">
        <v>2.3299999999999996</v>
      </c>
      <c r="AL67">
        <v>2.3299999999999996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2</v>
      </c>
      <c r="BJ67" t="s">
        <v>6</v>
      </c>
      <c r="BM67">
        <v>1100</v>
      </c>
      <c r="BN67">
        <v>0</v>
      </c>
      <c r="BO67" t="s">
        <v>6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41"/>
        <v>116.5</v>
      </c>
      <c r="CQ67">
        <f t="shared" si="42"/>
        <v>2.33</v>
      </c>
      <c r="CR67">
        <f t="shared" si="43"/>
        <v>0</v>
      </c>
      <c r="CS67">
        <f t="shared" si="44"/>
        <v>0</v>
      </c>
      <c r="CT67">
        <f t="shared" si="45"/>
        <v>0</v>
      </c>
      <c r="CU67">
        <f t="shared" si="46"/>
        <v>0</v>
      </c>
      <c r="CV67">
        <f t="shared" si="47"/>
        <v>0</v>
      </c>
      <c r="CW67">
        <f t="shared" si="48"/>
        <v>0</v>
      </c>
      <c r="CX67">
        <f t="shared" si="49"/>
        <v>0</v>
      </c>
      <c r="CY67">
        <f t="shared" si="50"/>
        <v>0</v>
      </c>
      <c r="CZ67">
        <f t="shared" si="51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18</v>
      </c>
      <c r="DW67" t="s">
        <v>18</v>
      </c>
      <c r="DX67">
        <v>1</v>
      </c>
      <c r="EE67">
        <v>67796162</v>
      </c>
      <c r="EF67">
        <v>8</v>
      </c>
      <c r="EG67" t="s">
        <v>35</v>
      </c>
      <c r="EH67">
        <v>0</v>
      </c>
      <c r="EI67" t="s">
        <v>6</v>
      </c>
      <c r="EJ67">
        <v>1</v>
      </c>
      <c r="EK67">
        <v>1100</v>
      </c>
      <c r="EL67" t="s">
        <v>36</v>
      </c>
      <c r="EM67" t="s">
        <v>37</v>
      </c>
      <c r="EO67" t="s">
        <v>6</v>
      </c>
      <c r="EQ67">
        <v>131072</v>
      </c>
      <c r="ER67">
        <v>2.3299999999999996</v>
      </c>
      <c r="ES67">
        <v>2.3299999999999996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1</v>
      </c>
      <c r="FD67">
        <v>18</v>
      </c>
      <c r="FF67">
        <v>26.59</v>
      </c>
      <c r="FQ67">
        <v>0</v>
      </c>
      <c r="FR67">
        <f t="shared" si="52"/>
        <v>0</v>
      </c>
      <c r="FS67">
        <v>0</v>
      </c>
      <c r="FX67">
        <v>0</v>
      </c>
      <c r="FY67">
        <v>0</v>
      </c>
      <c r="GA67" t="s">
        <v>173</v>
      </c>
      <c r="GD67">
        <v>1</v>
      </c>
      <c r="GF67">
        <v>-42224909</v>
      </c>
      <c r="GG67">
        <v>2</v>
      </c>
      <c r="GH67">
        <v>3</v>
      </c>
      <c r="GI67">
        <v>3</v>
      </c>
      <c r="GJ67">
        <v>0</v>
      </c>
      <c r="GK67">
        <v>0</v>
      </c>
      <c r="GL67">
        <f t="shared" si="53"/>
        <v>0</v>
      </c>
      <c r="GM67">
        <f t="shared" si="54"/>
        <v>116.5</v>
      </c>
      <c r="GN67">
        <f t="shared" si="55"/>
        <v>0</v>
      </c>
      <c r="GO67">
        <f t="shared" si="56"/>
        <v>116.5</v>
      </c>
      <c r="GP67">
        <f t="shared" si="57"/>
        <v>0</v>
      </c>
      <c r="GR67">
        <v>1</v>
      </c>
      <c r="GS67">
        <v>1</v>
      </c>
      <c r="GT67">
        <v>0</v>
      </c>
      <c r="GU67" t="s">
        <v>6</v>
      </c>
      <c r="GV67">
        <f t="shared" si="58"/>
        <v>0</v>
      </c>
      <c r="GW67">
        <v>1</v>
      </c>
      <c r="GX67">
        <f t="shared" si="59"/>
        <v>0</v>
      </c>
      <c r="HA67">
        <v>0</v>
      </c>
      <c r="HB67">
        <v>0</v>
      </c>
      <c r="HC67">
        <f t="shared" si="60"/>
        <v>0</v>
      </c>
      <c r="IK67">
        <v>0</v>
      </c>
    </row>
    <row r="69" spans="1:245" x14ac:dyDescent="0.25">
      <c r="A69" s="2">
        <v>51</v>
      </c>
      <c r="B69" s="2">
        <f>B24</f>
        <v>1</v>
      </c>
      <c r="C69" s="2">
        <f>A24</f>
        <v>4</v>
      </c>
      <c r="D69" s="2">
        <f>ROW(A24)</f>
        <v>24</v>
      </c>
      <c r="E69" s="2"/>
      <c r="F69" s="2" t="str">
        <f>IF(F24&lt;&gt;"",F24,"")</f>
        <v>Новый раздел</v>
      </c>
      <c r="G69" s="2" t="str">
        <f>IF(G24&lt;&gt;"",G24,"")</f>
        <v>1.Электроосвещение и электрооборудование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61">ROUND(AB69,2)</f>
        <v>24988.27</v>
      </c>
      <c r="P69" s="2">
        <f t="shared" si="61"/>
        <v>23992.05</v>
      </c>
      <c r="Q69" s="2">
        <f t="shared" si="61"/>
        <v>78.41</v>
      </c>
      <c r="R69" s="2">
        <f t="shared" si="61"/>
        <v>7.13</v>
      </c>
      <c r="S69" s="2">
        <f t="shared" si="61"/>
        <v>917.81</v>
      </c>
      <c r="T69" s="2">
        <f t="shared" si="61"/>
        <v>0</v>
      </c>
      <c r="U69" s="2">
        <f>AH69</f>
        <v>96.444800000000001</v>
      </c>
      <c r="V69" s="2">
        <f>AI69</f>
        <v>0.5665</v>
      </c>
      <c r="W69" s="2">
        <f>ROUND(AJ69,2)</f>
        <v>0</v>
      </c>
      <c r="X69" s="2">
        <f>ROUND(AK69,2)</f>
        <v>924.94</v>
      </c>
      <c r="Y69" s="2">
        <f>ROUND(AL69,2)</f>
        <v>601.22</v>
      </c>
      <c r="Z69" s="2"/>
      <c r="AA69" s="2"/>
      <c r="AB69" s="2">
        <f>ROUND(SUMIF(AA28:AA67,"=67949589",O28:O67),2)</f>
        <v>24988.27</v>
      </c>
      <c r="AC69" s="2">
        <f>ROUND(SUMIF(AA28:AA67,"=67949589",P28:P67),2)</f>
        <v>23992.05</v>
      </c>
      <c r="AD69" s="2">
        <f>ROUND(SUMIF(AA28:AA67,"=67949589",Q28:Q67),2)</f>
        <v>78.41</v>
      </c>
      <c r="AE69" s="2">
        <f>ROUND(SUMIF(AA28:AA67,"=67949589",R28:R67),2)</f>
        <v>7.13</v>
      </c>
      <c r="AF69" s="2">
        <f>ROUND(SUMIF(AA28:AA67,"=67949589",S28:S67),2)</f>
        <v>917.81</v>
      </c>
      <c r="AG69" s="2">
        <f>ROUND(SUMIF(AA28:AA67,"=67949589",T28:T67),2)</f>
        <v>0</v>
      </c>
      <c r="AH69" s="2">
        <f>SUMIF(AA28:AA67,"=67949589",U28:U67)</f>
        <v>96.444800000000001</v>
      </c>
      <c r="AI69" s="2">
        <f>SUMIF(AA28:AA67,"=67949589",V28:V67)</f>
        <v>0.5665</v>
      </c>
      <c r="AJ69" s="2">
        <f>ROUND(SUMIF(AA28:AA67,"=67949589",W28:W67),2)</f>
        <v>0</v>
      </c>
      <c r="AK69" s="2">
        <f>ROUND(SUMIF(AA28:AA67,"=67949589",X28:X67),2)</f>
        <v>924.94</v>
      </c>
      <c r="AL69" s="2">
        <f>ROUND(SUMIF(AA28:AA67,"=67949589",Y28:Y67),2)</f>
        <v>601.22</v>
      </c>
      <c r="AM69" s="2"/>
      <c r="AN69" s="2"/>
      <c r="AO69" s="2">
        <f t="shared" ref="AO69:BC69" si="62">ROUND(BX69,2)</f>
        <v>0</v>
      </c>
      <c r="AP69" s="2">
        <f t="shared" si="62"/>
        <v>16083.04</v>
      </c>
      <c r="AQ69" s="2">
        <f t="shared" si="62"/>
        <v>0</v>
      </c>
      <c r="AR69" s="2">
        <f t="shared" si="62"/>
        <v>26514.43</v>
      </c>
      <c r="AS69" s="2">
        <f t="shared" si="62"/>
        <v>813.05</v>
      </c>
      <c r="AT69" s="2">
        <f t="shared" si="62"/>
        <v>9618.34</v>
      </c>
      <c r="AU69" s="2">
        <f t="shared" si="62"/>
        <v>0</v>
      </c>
      <c r="AV69" s="2">
        <f t="shared" si="62"/>
        <v>23992.05</v>
      </c>
      <c r="AW69" s="2">
        <f t="shared" si="62"/>
        <v>7909.01</v>
      </c>
      <c r="AX69" s="2">
        <f t="shared" si="62"/>
        <v>0</v>
      </c>
      <c r="AY69" s="2">
        <f t="shared" si="62"/>
        <v>7909.01</v>
      </c>
      <c r="AZ69" s="2">
        <f t="shared" si="62"/>
        <v>16083.04</v>
      </c>
      <c r="BA69" s="2">
        <f t="shared" si="62"/>
        <v>0</v>
      </c>
      <c r="BB69" s="2">
        <f t="shared" si="62"/>
        <v>0</v>
      </c>
      <c r="BC69" s="2">
        <f t="shared" si="62"/>
        <v>0</v>
      </c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ROUND(SUMIF(AA28:AA67,"=67949589",FQ28:FQ67),2)</f>
        <v>0</v>
      </c>
      <c r="BY69" s="2">
        <f>ROUND(SUMIF(AA28:AA67,"=67949589",FR28:FR67),2)</f>
        <v>16083.04</v>
      </c>
      <c r="BZ69" s="2">
        <f>ROUND(SUMIF(AA28:AA67,"=67949589",GL28:GL67),2)</f>
        <v>0</v>
      </c>
      <c r="CA69" s="2">
        <f>ROUND(SUMIF(AA28:AA67,"=67949589",GM28:GM67),2)</f>
        <v>26514.43</v>
      </c>
      <c r="CB69" s="2">
        <f>ROUND(SUMIF(AA28:AA67,"=67949589",GN28:GN67),2)</f>
        <v>813.05</v>
      </c>
      <c r="CC69" s="2">
        <f>ROUND(SUMIF(AA28:AA67,"=67949589",GO28:GO67),2)</f>
        <v>9618.34</v>
      </c>
      <c r="CD69" s="2">
        <f>ROUND(SUMIF(AA28:AA67,"=67949589",GP28:GP67),2)</f>
        <v>0</v>
      </c>
      <c r="CE69" s="2">
        <f>AC69-BX69</f>
        <v>23992.05</v>
      </c>
      <c r="CF69" s="2">
        <f>AC69-BY69</f>
        <v>7909.0099999999984</v>
      </c>
      <c r="CG69" s="2">
        <f>BX69-BZ69</f>
        <v>0</v>
      </c>
      <c r="CH69" s="2">
        <f>AC69-BX69-BY69+BZ69</f>
        <v>7909.0099999999984</v>
      </c>
      <c r="CI69" s="2">
        <f>BY69-BZ69</f>
        <v>16083.04</v>
      </c>
      <c r="CJ69" s="2">
        <f>ROUND(SUMIF(AA28:AA67,"=67949589",GX28:GX67),2)</f>
        <v>0</v>
      </c>
      <c r="CK69" s="2">
        <f>ROUND(SUMIF(AA28:AA67,"=67949589",GY28:GY67),2)</f>
        <v>0</v>
      </c>
      <c r="CL69" s="2">
        <f>ROUND(SUMIF(AA28:AA67,"=67949589",GZ28:GZ67),2)</f>
        <v>0</v>
      </c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5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24988.27</v>
      </c>
      <c r="G71" s="4" t="s">
        <v>174</v>
      </c>
      <c r="H71" s="4" t="s">
        <v>175</v>
      </c>
      <c r="I71" s="4"/>
      <c r="J71" s="4"/>
      <c r="K71" s="4">
        <v>201</v>
      </c>
      <c r="L71" s="4">
        <v>1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45" x14ac:dyDescent="0.25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23992.05</v>
      </c>
      <c r="G72" s="4" t="s">
        <v>176</v>
      </c>
      <c r="H72" s="4" t="s">
        <v>177</v>
      </c>
      <c r="I72" s="4"/>
      <c r="J72" s="4"/>
      <c r="K72" s="4">
        <v>202</v>
      </c>
      <c r="L72" s="4">
        <v>2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45" x14ac:dyDescent="0.25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178</v>
      </c>
      <c r="H73" s="4" t="s">
        <v>179</v>
      </c>
      <c r="I73" s="4"/>
      <c r="J73" s="4"/>
      <c r="K73" s="4">
        <v>222</v>
      </c>
      <c r="L73" s="4">
        <v>3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45" x14ac:dyDescent="0.25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23992.05</v>
      </c>
      <c r="G74" s="4" t="s">
        <v>180</v>
      </c>
      <c r="H74" s="4" t="s">
        <v>181</v>
      </c>
      <c r="I74" s="4"/>
      <c r="J74" s="4"/>
      <c r="K74" s="4">
        <v>225</v>
      </c>
      <c r="L74" s="4">
        <v>4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45" x14ac:dyDescent="0.25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7909.01</v>
      </c>
      <c r="G75" s="4" t="s">
        <v>182</v>
      </c>
      <c r="H75" s="4" t="s">
        <v>183</v>
      </c>
      <c r="I75" s="4"/>
      <c r="J75" s="4"/>
      <c r="K75" s="4">
        <v>226</v>
      </c>
      <c r="L75" s="4">
        <v>5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45" x14ac:dyDescent="0.25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184</v>
      </c>
      <c r="H76" s="4" t="s">
        <v>185</v>
      </c>
      <c r="I76" s="4"/>
      <c r="J76" s="4"/>
      <c r="K76" s="4">
        <v>227</v>
      </c>
      <c r="L76" s="4">
        <v>6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7909.01</v>
      </c>
      <c r="G77" s="4" t="s">
        <v>186</v>
      </c>
      <c r="H77" s="4" t="s">
        <v>187</v>
      </c>
      <c r="I77" s="4"/>
      <c r="J77" s="4"/>
      <c r="K77" s="4">
        <v>228</v>
      </c>
      <c r="L77" s="4">
        <v>7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16083.04</v>
      </c>
      <c r="G78" s="4" t="s">
        <v>188</v>
      </c>
      <c r="H78" s="4" t="s">
        <v>189</v>
      </c>
      <c r="I78" s="4"/>
      <c r="J78" s="4"/>
      <c r="K78" s="4">
        <v>216</v>
      </c>
      <c r="L78" s="4">
        <v>8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190</v>
      </c>
      <c r="H79" s="4" t="s">
        <v>191</v>
      </c>
      <c r="I79" s="4"/>
      <c r="J79" s="4"/>
      <c r="K79" s="4">
        <v>223</v>
      </c>
      <c r="L79" s="4">
        <v>9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16083.04</v>
      </c>
      <c r="G80" s="4" t="s">
        <v>192</v>
      </c>
      <c r="H80" s="4" t="s">
        <v>193</v>
      </c>
      <c r="I80" s="4"/>
      <c r="J80" s="4"/>
      <c r="K80" s="4">
        <v>229</v>
      </c>
      <c r="L80" s="4">
        <v>10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78.41</v>
      </c>
      <c r="G81" s="4" t="s">
        <v>194</v>
      </c>
      <c r="H81" s="4" t="s">
        <v>195</v>
      </c>
      <c r="I81" s="4"/>
      <c r="J81" s="4"/>
      <c r="K81" s="4">
        <v>203</v>
      </c>
      <c r="L81" s="4">
        <v>11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196</v>
      </c>
      <c r="H82" s="4" t="s">
        <v>197</v>
      </c>
      <c r="I82" s="4"/>
      <c r="J82" s="4"/>
      <c r="K82" s="4">
        <v>231</v>
      </c>
      <c r="L82" s="4">
        <v>12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7.13</v>
      </c>
      <c r="G83" s="4" t="s">
        <v>198</v>
      </c>
      <c r="H83" s="4" t="s">
        <v>199</v>
      </c>
      <c r="I83" s="4"/>
      <c r="J83" s="4"/>
      <c r="K83" s="4">
        <v>204</v>
      </c>
      <c r="L83" s="4">
        <v>13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917.81</v>
      </c>
      <c r="G84" s="4" t="s">
        <v>200</v>
      </c>
      <c r="H84" s="4" t="s">
        <v>201</v>
      </c>
      <c r="I84" s="4"/>
      <c r="J84" s="4"/>
      <c r="K84" s="4">
        <v>205</v>
      </c>
      <c r="L84" s="4">
        <v>14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202</v>
      </c>
      <c r="H85" s="4" t="s">
        <v>203</v>
      </c>
      <c r="I85" s="4"/>
      <c r="J85" s="4"/>
      <c r="K85" s="4">
        <v>232</v>
      </c>
      <c r="L85" s="4">
        <v>15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813.05</v>
      </c>
      <c r="G86" s="4" t="s">
        <v>204</v>
      </c>
      <c r="H86" s="4" t="s">
        <v>205</v>
      </c>
      <c r="I86" s="4"/>
      <c r="J86" s="4"/>
      <c r="K86" s="4">
        <v>214</v>
      </c>
      <c r="L86" s="4">
        <v>16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9618.34</v>
      </c>
      <c r="G87" s="4" t="s">
        <v>206</v>
      </c>
      <c r="H87" s="4" t="s">
        <v>207</v>
      </c>
      <c r="I87" s="4"/>
      <c r="J87" s="4"/>
      <c r="K87" s="4">
        <v>215</v>
      </c>
      <c r="L87" s="4">
        <v>17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208</v>
      </c>
      <c r="H88" s="4" t="s">
        <v>209</v>
      </c>
      <c r="I88" s="4"/>
      <c r="J88" s="4"/>
      <c r="K88" s="4">
        <v>217</v>
      </c>
      <c r="L88" s="4">
        <v>18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210</v>
      </c>
      <c r="H89" s="4" t="s">
        <v>211</v>
      </c>
      <c r="I89" s="4"/>
      <c r="J89" s="4"/>
      <c r="K89" s="4">
        <v>230</v>
      </c>
      <c r="L89" s="4">
        <v>19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212</v>
      </c>
      <c r="H90" s="4" t="s">
        <v>213</v>
      </c>
      <c r="I90" s="4"/>
      <c r="J90" s="4"/>
      <c r="K90" s="4">
        <v>206</v>
      </c>
      <c r="L90" s="4">
        <v>20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96.444800000000001</v>
      </c>
      <c r="G91" s="4" t="s">
        <v>214</v>
      </c>
      <c r="H91" s="4" t="s">
        <v>215</v>
      </c>
      <c r="I91" s="4"/>
      <c r="J91" s="4"/>
      <c r="K91" s="4">
        <v>207</v>
      </c>
      <c r="L91" s="4">
        <v>21</v>
      </c>
      <c r="M91" s="4">
        <v>3</v>
      </c>
      <c r="N91" s="4" t="s">
        <v>6</v>
      </c>
      <c r="O91" s="4">
        <v>-1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0.5665</v>
      </c>
      <c r="G92" s="4" t="s">
        <v>216</v>
      </c>
      <c r="H92" s="4" t="s">
        <v>217</v>
      </c>
      <c r="I92" s="4"/>
      <c r="J92" s="4"/>
      <c r="K92" s="4">
        <v>208</v>
      </c>
      <c r="L92" s="4">
        <v>22</v>
      </c>
      <c r="M92" s="4">
        <v>3</v>
      </c>
      <c r="N92" s="4" t="s">
        <v>6</v>
      </c>
      <c r="O92" s="4">
        <v>-1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218</v>
      </c>
      <c r="H93" s="4" t="s">
        <v>219</v>
      </c>
      <c r="I93" s="4"/>
      <c r="J93" s="4"/>
      <c r="K93" s="4">
        <v>209</v>
      </c>
      <c r="L93" s="4">
        <v>23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1</v>
      </c>
      <c r="E94" s="4">
        <v>210</v>
      </c>
      <c r="F94" s="4">
        <f>ROUND(Source!X69,O94)</f>
        <v>924.94</v>
      </c>
      <c r="G94" s="4" t="s">
        <v>220</v>
      </c>
      <c r="H94" s="4" t="s">
        <v>221</v>
      </c>
      <c r="I94" s="4"/>
      <c r="J94" s="4"/>
      <c r="K94" s="4">
        <v>210</v>
      </c>
      <c r="L94" s="4">
        <v>24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1</v>
      </c>
      <c r="E95" s="4">
        <v>211</v>
      </c>
      <c r="F95" s="4">
        <f>ROUND(Source!Y69,O95)</f>
        <v>601.22</v>
      </c>
      <c r="G95" s="4" t="s">
        <v>222</v>
      </c>
      <c r="H95" s="4" t="s">
        <v>223</v>
      </c>
      <c r="I95" s="4"/>
      <c r="J95" s="4"/>
      <c r="K95" s="4">
        <v>211</v>
      </c>
      <c r="L95" s="4">
        <v>25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1</v>
      </c>
      <c r="E96" s="4">
        <v>224</v>
      </c>
      <c r="F96" s="4">
        <f>ROUND(Source!AR69,O96)</f>
        <v>26514.43</v>
      </c>
      <c r="G96" s="4" t="s">
        <v>224</v>
      </c>
      <c r="H96" s="4" t="s">
        <v>225</v>
      </c>
      <c r="I96" s="4"/>
      <c r="J96" s="4"/>
      <c r="K96" s="4">
        <v>224</v>
      </c>
      <c r="L96" s="4">
        <v>26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8" spans="1:245" x14ac:dyDescent="0.25">
      <c r="A98" s="1">
        <v>4</v>
      </c>
      <c r="B98" s="1">
        <v>1</v>
      </c>
      <c r="C98" s="1"/>
      <c r="D98" s="1">
        <f>ROW(A107)</f>
        <v>107</v>
      </c>
      <c r="E98" s="1"/>
      <c r="F98" s="1" t="s">
        <v>13</v>
      </c>
      <c r="G98" s="1" t="s">
        <v>226</v>
      </c>
      <c r="H98" s="1" t="s">
        <v>6</v>
      </c>
      <c r="I98" s="1">
        <v>0</v>
      </c>
      <c r="J98" s="1"/>
      <c r="K98" s="1">
        <v>0</v>
      </c>
      <c r="L98" s="1"/>
      <c r="M98" s="1"/>
      <c r="N98" s="1"/>
      <c r="O98" s="1"/>
      <c r="P98" s="1"/>
      <c r="Q98" s="1"/>
      <c r="R98" s="1"/>
      <c r="S98" s="1"/>
      <c r="T98" s="1"/>
      <c r="U98" s="1" t="s">
        <v>6</v>
      </c>
      <c r="V98" s="1">
        <v>0</v>
      </c>
      <c r="W98" s="1"/>
      <c r="X98" s="1"/>
      <c r="Y98" s="1"/>
      <c r="Z98" s="1"/>
      <c r="AA98" s="1"/>
      <c r="AB98" s="1" t="s">
        <v>6</v>
      </c>
      <c r="AC98" s="1" t="s">
        <v>6</v>
      </c>
      <c r="AD98" s="1" t="s">
        <v>6</v>
      </c>
      <c r="AE98" s="1" t="s">
        <v>6</v>
      </c>
      <c r="AF98" s="1" t="s">
        <v>6</v>
      </c>
      <c r="AG98" s="1" t="s">
        <v>6</v>
      </c>
      <c r="AH98" s="1"/>
      <c r="AI98" s="1"/>
      <c r="AJ98" s="1"/>
      <c r="AK98" s="1"/>
      <c r="AL98" s="1"/>
      <c r="AM98" s="1"/>
      <c r="AN98" s="1"/>
      <c r="AO98" s="1"/>
      <c r="AP98" s="1" t="s">
        <v>6</v>
      </c>
      <c r="AQ98" s="1" t="s">
        <v>6</v>
      </c>
      <c r="AR98" s="1" t="s">
        <v>6</v>
      </c>
      <c r="AS98" s="1"/>
      <c r="AT98" s="1"/>
      <c r="AU98" s="1"/>
      <c r="AV98" s="1"/>
      <c r="AW98" s="1"/>
      <c r="AX98" s="1"/>
      <c r="AY98" s="1"/>
      <c r="AZ98" s="1" t="s">
        <v>6</v>
      </c>
      <c r="BA98" s="1"/>
      <c r="BB98" s="1" t="s">
        <v>6</v>
      </c>
      <c r="BC98" s="1" t="s">
        <v>6</v>
      </c>
      <c r="BD98" s="1" t="s">
        <v>6</v>
      </c>
      <c r="BE98" s="1" t="s">
        <v>6</v>
      </c>
      <c r="BF98" s="1" t="s">
        <v>6</v>
      </c>
      <c r="BG98" s="1" t="s">
        <v>6</v>
      </c>
      <c r="BH98" s="1" t="s">
        <v>6</v>
      </c>
      <c r="BI98" s="1" t="s">
        <v>6</v>
      </c>
      <c r="BJ98" s="1" t="s">
        <v>6</v>
      </c>
      <c r="BK98" s="1" t="s">
        <v>6</v>
      </c>
      <c r="BL98" s="1" t="s">
        <v>6</v>
      </c>
      <c r="BM98" s="1" t="s">
        <v>6</v>
      </c>
      <c r="BN98" s="1" t="s">
        <v>6</v>
      </c>
      <c r="BO98" s="1" t="s">
        <v>6</v>
      </c>
      <c r="BP98" s="1" t="s">
        <v>6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45" x14ac:dyDescent="0.25">
      <c r="A100" s="2">
        <v>52</v>
      </c>
      <c r="B100" s="2">
        <f t="shared" ref="B100:G100" si="63">B107</f>
        <v>1</v>
      </c>
      <c r="C100" s="2">
        <f t="shared" si="63"/>
        <v>4</v>
      </c>
      <c r="D100" s="2">
        <f t="shared" si="63"/>
        <v>98</v>
      </c>
      <c r="E100" s="2">
        <f t="shared" si="63"/>
        <v>0</v>
      </c>
      <c r="F100" s="2" t="str">
        <f t="shared" si="63"/>
        <v>Новый раздел</v>
      </c>
      <c r="G100" s="2" t="str">
        <f t="shared" si="63"/>
        <v>2.Отопление</v>
      </c>
      <c r="H100" s="2"/>
      <c r="I100" s="2"/>
      <c r="J100" s="2"/>
      <c r="K100" s="2"/>
      <c r="L100" s="2"/>
      <c r="M100" s="2"/>
      <c r="N100" s="2"/>
      <c r="O100" s="2">
        <f t="shared" ref="O100:AT100" si="64">O107</f>
        <v>164904.95999999999</v>
      </c>
      <c r="P100" s="2">
        <f t="shared" si="64"/>
        <v>164724.16</v>
      </c>
      <c r="Q100" s="2">
        <f t="shared" si="64"/>
        <v>28.48</v>
      </c>
      <c r="R100" s="2">
        <f t="shared" si="64"/>
        <v>4.16</v>
      </c>
      <c r="S100" s="2">
        <f t="shared" si="64"/>
        <v>152.32</v>
      </c>
      <c r="T100" s="2">
        <f t="shared" si="64"/>
        <v>0</v>
      </c>
      <c r="U100" s="2">
        <f t="shared" si="64"/>
        <v>15.36</v>
      </c>
      <c r="V100" s="2">
        <f t="shared" si="64"/>
        <v>0.32</v>
      </c>
      <c r="W100" s="2">
        <f t="shared" si="64"/>
        <v>0</v>
      </c>
      <c r="X100" s="2">
        <f t="shared" si="64"/>
        <v>156.47999999999999</v>
      </c>
      <c r="Y100" s="2">
        <f t="shared" si="64"/>
        <v>101.71</v>
      </c>
      <c r="Z100" s="2">
        <f t="shared" si="64"/>
        <v>0</v>
      </c>
      <c r="AA100" s="2">
        <f t="shared" si="64"/>
        <v>0</v>
      </c>
      <c r="AB100" s="2">
        <f t="shared" si="64"/>
        <v>164904.95999999999</v>
      </c>
      <c r="AC100" s="2">
        <f t="shared" si="64"/>
        <v>164724.16</v>
      </c>
      <c r="AD100" s="2">
        <f t="shared" si="64"/>
        <v>28.48</v>
      </c>
      <c r="AE100" s="2">
        <f t="shared" si="64"/>
        <v>4.16</v>
      </c>
      <c r="AF100" s="2">
        <f t="shared" si="64"/>
        <v>152.32</v>
      </c>
      <c r="AG100" s="2">
        <f t="shared" si="64"/>
        <v>0</v>
      </c>
      <c r="AH100" s="2">
        <f t="shared" si="64"/>
        <v>15.36</v>
      </c>
      <c r="AI100" s="2">
        <f t="shared" si="64"/>
        <v>0.32</v>
      </c>
      <c r="AJ100" s="2">
        <f t="shared" si="64"/>
        <v>0</v>
      </c>
      <c r="AK100" s="2">
        <f t="shared" si="64"/>
        <v>156.47999999999999</v>
      </c>
      <c r="AL100" s="2">
        <f t="shared" si="64"/>
        <v>101.71</v>
      </c>
      <c r="AM100" s="2">
        <f t="shared" si="64"/>
        <v>0</v>
      </c>
      <c r="AN100" s="2">
        <f t="shared" si="64"/>
        <v>0</v>
      </c>
      <c r="AO100" s="2">
        <f t="shared" si="64"/>
        <v>0</v>
      </c>
      <c r="AP100" s="2">
        <f t="shared" si="64"/>
        <v>164684</v>
      </c>
      <c r="AQ100" s="2">
        <f t="shared" si="64"/>
        <v>0</v>
      </c>
      <c r="AR100" s="2">
        <f t="shared" si="64"/>
        <v>165163.15</v>
      </c>
      <c r="AS100" s="2">
        <f t="shared" si="64"/>
        <v>0</v>
      </c>
      <c r="AT100" s="2">
        <f t="shared" si="64"/>
        <v>479.15</v>
      </c>
      <c r="AU100" s="2">
        <f t="shared" ref="AU100:BZ100" si="65">AU107</f>
        <v>0</v>
      </c>
      <c r="AV100" s="2">
        <f t="shared" si="65"/>
        <v>164724.16</v>
      </c>
      <c r="AW100" s="2">
        <f t="shared" si="65"/>
        <v>40.159999999999997</v>
      </c>
      <c r="AX100" s="2">
        <f t="shared" si="65"/>
        <v>0</v>
      </c>
      <c r="AY100" s="2">
        <f t="shared" si="65"/>
        <v>40.159999999999997</v>
      </c>
      <c r="AZ100" s="2">
        <f t="shared" si="65"/>
        <v>164684</v>
      </c>
      <c r="BA100" s="2">
        <f t="shared" si="65"/>
        <v>0</v>
      </c>
      <c r="BB100" s="2">
        <f t="shared" si="65"/>
        <v>0</v>
      </c>
      <c r="BC100" s="2">
        <f t="shared" si="65"/>
        <v>0</v>
      </c>
      <c r="BD100" s="2">
        <f t="shared" si="65"/>
        <v>0</v>
      </c>
      <c r="BE100" s="2">
        <f t="shared" si="65"/>
        <v>0</v>
      </c>
      <c r="BF100" s="2">
        <f t="shared" si="65"/>
        <v>0</v>
      </c>
      <c r="BG100" s="2">
        <f t="shared" si="65"/>
        <v>0</v>
      </c>
      <c r="BH100" s="2">
        <f t="shared" si="65"/>
        <v>0</v>
      </c>
      <c r="BI100" s="2">
        <f t="shared" si="65"/>
        <v>0</v>
      </c>
      <c r="BJ100" s="2">
        <f t="shared" si="65"/>
        <v>0</v>
      </c>
      <c r="BK100" s="2">
        <f t="shared" si="65"/>
        <v>0</v>
      </c>
      <c r="BL100" s="2">
        <f t="shared" si="65"/>
        <v>0</v>
      </c>
      <c r="BM100" s="2">
        <f t="shared" si="65"/>
        <v>0</v>
      </c>
      <c r="BN100" s="2">
        <f t="shared" si="65"/>
        <v>0</v>
      </c>
      <c r="BO100" s="2">
        <f t="shared" si="65"/>
        <v>0</v>
      </c>
      <c r="BP100" s="2">
        <f t="shared" si="65"/>
        <v>0</v>
      </c>
      <c r="BQ100" s="2">
        <f t="shared" si="65"/>
        <v>0</v>
      </c>
      <c r="BR100" s="2">
        <f t="shared" si="65"/>
        <v>0</v>
      </c>
      <c r="BS100" s="2">
        <f t="shared" si="65"/>
        <v>0</v>
      </c>
      <c r="BT100" s="2">
        <f t="shared" si="65"/>
        <v>0</v>
      </c>
      <c r="BU100" s="2">
        <f t="shared" si="65"/>
        <v>0</v>
      </c>
      <c r="BV100" s="2">
        <f t="shared" si="65"/>
        <v>0</v>
      </c>
      <c r="BW100" s="2">
        <f t="shared" si="65"/>
        <v>0</v>
      </c>
      <c r="BX100" s="2">
        <f t="shared" si="65"/>
        <v>0</v>
      </c>
      <c r="BY100" s="2">
        <f t="shared" si="65"/>
        <v>164684</v>
      </c>
      <c r="BZ100" s="2">
        <f t="shared" si="65"/>
        <v>0</v>
      </c>
      <c r="CA100" s="2">
        <f t="shared" ref="CA100:DF100" si="66">CA107</f>
        <v>165163.15</v>
      </c>
      <c r="CB100" s="2">
        <f t="shared" si="66"/>
        <v>0</v>
      </c>
      <c r="CC100" s="2">
        <f t="shared" si="66"/>
        <v>479.15</v>
      </c>
      <c r="CD100" s="2">
        <f t="shared" si="66"/>
        <v>0</v>
      </c>
      <c r="CE100" s="2">
        <f t="shared" si="66"/>
        <v>164724.16</v>
      </c>
      <c r="CF100" s="2">
        <f t="shared" si="66"/>
        <v>40.160000000003492</v>
      </c>
      <c r="CG100" s="2">
        <f t="shared" si="66"/>
        <v>0</v>
      </c>
      <c r="CH100" s="2">
        <f t="shared" si="66"/>
        <v>40.160000000003492</v>
      </c>
      <c r="CI100" s="2">
        <f t="shared" si="66"/>
        <v>164684</v>
      </c>
      <c r="CJ100" s="2">
        <f t="shared" si="66"/>
        <v>0</v>
      </c>
      <c r="CK100" s="2">
        <f t="shared" si="66"/>
        <v>0</v>
      </c>
      <c r="CL100" s="2">
        <f t="shared" si="66"/>
        <v>0</v>
      </c>
      <c r="CM100" s="2">
        <f t="shared" si="66"/>
        <v>0</v>
      </c>
      <c r="CN100" s="2">
        <f t="shared" si="66"/>
        <v>0</v>
      </c>
      <c r="CO100" s="2">
        <f t="shared" si="66"/>
        <v>0</v>
      </c>
      <c r="CP100" s="2">
        <f t="shared" si="66"/>
        <v>0</v>
      </c>
      <c r="CQ100" s="2">
        <f t="shared" si="66"/>
        <v>0</v>
      </c>
      <c r="CR100" s="2">
        <f t="shared" si="66"/>
        <v>0</v>
      </c>
      <c r="CS100" s="2">
        <f t="shared" si="66"/>
        <v>0</v>
      </c>
      <c r="CT100" s="2">
        <f t="shared" si="66"/>
        <v>0</v>
      </c>
      <c r="CU100" s="2">
        <f t="shared" si="66"/>
        <v>0</v>
      </c>
      <c r="CV100" s="2">
        <f t="shared" si="66"/>
        <v>0</v>
      </c>
      <c r="CW100" s="2">
        <f t="shared" si="66"/>
        <v>0</v>
      </c>
      <c r="CX100" s="2">
        <f t="shared" si="66"/>
        <v>0</v>
      </c>
      <c r="CY100" s="2">
        <f t="shared" si="66"/>
        <v>0</v>
      </c>
      <c r="CZ100" s="2">
        <f t="shared" si="66"/>
        <v>0</v>
      </c>
      <c r="DA100" s="2">
        <f t="shared" si="66"/>
        <v>0</v>
      </c>
      <c r="DB100" s="2">
        <f t="shared" si="66"/>
        <v>0</v>
      </c>
      <c r="DC100" s="2">
        <f t="shared" si="66"/>
        <v>0</v>
      </c>
      <c r="DD100" s="2">
        <f t="shared" si="66"/>
        <v>0</v>
      </c>
      <c r="DE100" s="2">
        <f t="shared" si="66"/>
        <v>0</v>
      </c>
      <c r="DF100" s="2">
        <f t="shared" si="66"/>
        <v>0</v>
      </c>
      <c r="DG100" s="3">
        <f t="shared" ref="DG100:EL100" si="67">DG107</f>
        <v>0</v>
      </c>
      <c r="DH100" s="3">
        <f t="shared" si="67"/>
        <v>0</v>
      </c>
      <c r="DI100" s="3">
        <f t="shared" si="67"/>
        <v>0</v>
      </c>
      <c r="DJ100" s="3">
        <f t="shared" si="67"/>
        <v>0</v>
      </c>
      <c r="DK100" s="3">
        <f t="shared" si="67"/>
        <v>0</v>
      </c>
      <c r="DL100" s="3">
        <f t="shared" si="67"/>
        <v>0</v>
      </c>
      <c r="DM100" s="3">
        <f t="shared" si="67"/>
        <v>0</v>
      </c>
      <c r="DN100" s="3">
        <f t="shared" si="67"/>
        <v>0</v>
      </c>
      <c r="DO100" s="3">
        <f t="shared" si="67"/>
        <v>0</v>
      </c>
      <c r="DP100" s="3">
        <f t="shared" si="67"/>
        <v>0</v>
      </c>
      <c r="DQ100" s="3">
        <f t="shared" si="67"/>
        <v>0</v>
      </c>
      <c r="DR100" s="3">
        <f t="shared" si="67"/>
        <v>0</v>
      </c>
      <c r="DS100" s="3">
        <f t="shared" si="67"/>
        <v>0</v>
      </c>
      <c r="DT100" s="3">
        <f t="shared" si="67"/>
        <v>0</v>
      </c>
      <c r="DU100" s="3">
        <f t="shared" si="67"/>
        <v>0</v>
      </c>
      <c r="DV100" s="3">
        <f t="shared" si="67"/>
        <v>0</v>
      </c>
      <c r="DW100" s="3">
        <f t="shared" si="67"/>
        <v>0</v>
      </c>
      <c r="DX100" s="3">
        <f t="shared" si="67"/>
        <v>0</v>
      </c>
      <c r="DY100" s="3">
        <f t="shared" si="67"/>
        <v>0</v>
      </c>
      <c r="DZ100" s="3">
        <f t="shared" si="67"/>
        <v>0</v>
      </c>
      <c r="EA100" s="3">
        <f t="shared" si="67"/>
        <v>0</v>
      </c>
      <c r="EB100" s="3">
        <f t="shared" si="67"/>
        <v>0</v>
      </c>
      <c r="EC100" s="3">
        <f t="shared" si="67"/>
        <v>0</v>
      </c>
      <c r="ED100" s="3">
        <f t="shared" si="67"/>
        <v>0</v>
      </c>
      <c r="EE100" s="3">
        <f t="shared" si="67"/>
        <v>0</v>
      </c>
      <c r="EF100" s="3">
        <f t="shared" si="67"/>
        <v>0</v>
      </c>
      <c r="EG100" s="3">
        <f t="shared" si="67"/>
        <v>0</v>
      </c>
      <c r="EH100" s="3">
        <f t="shared" si="67"/>
        <v>0</v>
      </c>
      <c r="EI100" s="3">
        <f t="shared" si="67"/>
        <v>0</v>
      </c>
      <c r="EJ100" s="3">
        <f t="shared" si="67"/>
        <v>0</v>
      </c>
      <c r="EK100" s="3">
        <f t="shared" si="67"/>
        <v>0</v>
      </c>
      <c r="EL100" s="3">
        <f t="shared" si="67"/>
        <v>0</v>
      </c>
      <c r="EM100" s="3">
        <f t="shared" ref="EM100:FR100" si="68">EM107</f>
        <v>0</v>
      </c>
      <c r="EN100" s="3">
        <f t="shared" si="68"/>
        <v>0</v>
      </c>
      <c r="EO100" s="3">
        <f t="shared" si="68"/>
        <v>0</v>
      </c>
      <c r="EP100" s="3">
        <f t="shared" si="68"/>
        <v>0</v>
      </c>
      <c r="EQ100" s="3">
        <f t="shared" si="68"/>
        <v>0</v>
      </c>
      <c r="ER100" s="3">
        <f t="shared" si="68"/>
        <v>0</v>
      </c>
      <c r="ES100" s="3">
        <f t="shared" si="68"/>
        <v>0</v>
      </c>
      <c r="ET100" s="3">
        <f t="shared" si="68"/>
        <v>0</v>
      </c>
      <c r="EU100" s="3">
        <f t="shared" si="68"/>
        <v>0</v>
      </c>
      <c r="EV100" s="3">
        <f t="shared" si="68"/>
        <v>0</v>
      </c>
      <c r="EW100" s="3">
        <f t="shared" si="68"/>
        <v>0</v>
      </c>
      <c r="EX100" s="3">
        <f t="shared" si="68"/>
        <v>0</v>
      </c>
      <c r="EY100" s="3">
        <f t="shared" si="68"/>
        <v>0</v>
      </c>
      <c r="EZ100" s="3">
        <f t="shared" si="68"/>
        <v>0</v>
      </c>
      <c r="FA100" s="3">
        <f t="shared" si="68"/>
        <v>0</v>
      </c>
      <c r="FB100" s="3">
        <f t="shared" si="68"/>
        <v>0</v>
      </c>
      <c r="FC100" s="3">
        <f t="shared" si="68"/>
        <v>0</v>
      </c>
      <c r="FD100" s="3">
        <f t="shared" si="68"/>
        <v>0</v>
      </c>
      <c r="FE100" s="3">
        <f t="shared" si="68"/>
        <v>0</v>
      </c>
      <c r="FF100" s="3">
        <f t="shared" si="68"/>
        <v>0</v>
      </c>
      <c r="FG100" s="3">
        <f t="shared" si="68"/>
        <v>0</v>
      </c>
      <c r="FH100" s="3">
        <f t="shared" si="68"/>
        <v>0</v>
      </c>
      <c r="FI100" s="3">
        <f t="shared" si="68"/>
        <v>0</v>
      </c>
      <c r="FJ100" s="3">
        <f t="shared" si="68"/>
        <v>0</v>
      </c>
      <c r="FK100" s="3">
        <f t="shared" si="68"/>
        <v>0</v>
      </c>
      <c r="FL100" s="3">
        <f t="shared" si="68"/>
        <v>0</v>
      </c>
      <c r="FM100" s="3">
        <f t="shared" si="68"/>
        <v>0</v>
      </c>
      <c r="FN100" s="3">
        <f t="shared" si="68"/>
        <v>0</v>
      </c>
      <c r="FO100" s="3">
        <f t="shared" si="68"/>
        <v>0</v>
      </c>
      <c r="FP100" s="3">
        <f t="shared" si="68"/>
        <v>0</v>
      </c>
      <c r="FQ100" s="3">
        <f t="shared" si="68"/>
        <v>0</v>
      </c>
      <c r="FR100" s="3">
        <f t="shared" si="68"/>
        <v>0</v>
      </c>
      <c r="FS100" s="3">
        <f t="shared" ref="FS100:GX100" si="69">FS107</f>
        <v>0</v>
      </c>
      <c r="FT100" s="3">
        <f t="shared" si="69"/>
        <v>0</v>
      </c>
      <c r="FU100" s="3">
        <f t="shared" si="69"/>
        <v>0</v>
      </c>
      <c r="FV100" s="3">
        <f t="shared" si="69"/>
        <v>0</v>
      </c>
      <c r="FW100" s="3">
        <f t="shared" si="69"/>
        <v>0</v>
      </c>
      <c r="FX100" s="3">
        <f t="shared" si="69"/>
        <v>0</v>
      </c>
      <c r="FY100" s="3">
        <f t="shared" si="69"/>
        <v>0</v>
      </c>
      <c r="FZ100" s="3">
        <f t="shared" si="69"/>
        <v>0</v>
      </c>
      <c r="GA100" s="3">
        <f t="shared" si="69"/>
        <v>0</v>
      </c>
      <c r="GB100" s="3">
        <f t="shared" si="69"/>
        <v>0</v>
      </c>
      <c r="GC100" s="3">
        <f t="shared" si="69"/>
        <v>0</v>
      </c>
      <c r="GD100" s="3">
        <f t="shared" si="69"/>
        <v>0</v>
      </c>
      <c r="GE100" s="3">
        <f t="shared" si="69"/>
        <v>0</v>
      </c>
      <c r="GF100" s="3">
        <f t="shared" si="69"/>
        <v>0</v>
      </c>
      <c r="GG100" s="3">
        <f t="shared" si="69"/>
        <v>0</v>
      </c>
      <c r="GH100" s="3">
        <f t="shared" si="69"/>
        <v>0</v>
      </c>
      <c r="GI100" s="3">
        <f t="shared" si="69"/>
        <v>0</v>
      </c>
      <c r="GJ100" s="3">
        <f t="shared" si="69"/>
        <v>0</v>
      </c>
      <c r="GK100" s="3">
        <f t="shared" si="69"/>
        <v>0</v>
      </c>
      <c r="GL100" s="3">
        <f t="shared" si="69"/>
        <v>0</v>
      </c>
      <c r="GM100" s="3">
        <f t="shared" si="69"/>
        <v>0</v>
      </c>
      <c r="GN100" s="3">
        <f t="shared" si="69"/>
        <v>0</v>
      </c>
      <c r="GO100" s="3">
        <f t="shared" si="69"/>
        <v>0</v>
      </c>
      <c r="GP100" s="3">
        <f t="shared" si="69"/>
        <v>0</v>
      </c>
      <c r="GQ100" s="3">
        <f t="shared" si="69"/>
        <v>0</v>
      </c>
      <c r="GR100" s="3">
        <f t="shared" si="69"/>
        <v>0</v>
      </c>
      <c r="GS100" s="3">
        <f t="shared" si="69"/>
        <v>0</v>
      </c>
      <c r="GT100" s="3">
        <f t="shared" si="69"/>
        <v>0</v>
      </c>
      <c r="GU100" s="3">
        <f t="shared" si="69"/>
        <v>0</v>
      </c>
      <c r="GV100" s="3">
        <f t="shared" si="69"/>
        <v>0</v>
      </c>
      <c r="GW100" s="3">
        <f t="shared" si="69"/>
        <v>0</v>
      </c>
      <c r="GX100" s="3">
        <f t="shared" si="69"/>
        <v>0</v>
      </c>
    </row>
    <row r="102" spans="1:245" x14ac:dyDescent="0.25">
      <c r="A102">
        <v>17</v>
      </c>
      <c r="B102">
        <v>1</v>
      </c>
      <c r="C102">
        <f>ROW(SmtRes!A133)</f>
        <v>133</v>
      </c>
      <c r="D102">
        <f>ROW(EtalonRes!A124)</f>
        <v>124</v>
      </c>
      <c r="E102" t="s">
        <v>227</v>
      </c>
      <c r="F102" t="s">
        <v>228</v>
      </c>
      <c r="G102" t="s">
        <v>229</v>
      </c>
      <c r="H102" t="s">
        <v>18</v>
      </c>
      <c r="I102">
        <f>ROUND(16,6)</f>
        <v>16</v>
      </c>
      <c r="J102">
        <v>0</v>
      </c>
      <c r="O102">
        <f>ROUND(CP102,2)</f>
        <v>220.96</v>
      </c>
      <c r="P102">
        <f>ROUND(CQ102*I102,2)</f>
        <v>40.159999999999997</v>
      </c>
      <c r="Q102">
        <f>ROUND(CR102*I102,2)</f>
        <v>28.48</v>
      </c>
      <c r="R102">
        <f>ROUND(CS102*I102,2)</f>
        <v>4.16</v>
      </c>
      <c r="S102">
        <f>ROUND(CT102*I102,2)</f>
        <v>152.32</v>
      </c>
      <c r="T102">
        <f>ROUND(CU102*I102,2)</f>
        <v>0</v>
      </c>
      <c r="U102">
        <f>CV102*I102</f>
        <v>15.36</v>
      </c>
      <c r="V102">
        <f>CW102*I102</f>
        <v>0.32</v>
      </c>
      <c r="W102">
        <f>ROUND(CX102*I102,2)</f>
        <v>0</v>
      </c>
      <c r="X102">
        <f t="shared" ref="X102:Y105" si="70">ROUND(CY102,2)</f>
        <v>156.47999999999999</v>
      </c>
      <c r="Y102">
        <f t="shared" si="70"/>
        <v>101.71</v>
      </c>
      <c r="AA102">
        <v>67949589</v>
      </c>
      <c r="AB102">
        <f>ROUND((AC102+AD102+AF102),2)</f>
        <v>13.81</v>
      </c>
      <c r="AC102">
        <f>ROUND((ES102),2)</f>
        <v>2.5099999999999998</v>
      </c>
      <c r="AD102">
        <f>ROUND((((ET102)-(EU102))+AE102),2)</f>
        <v>1.78</v>
      </c>
      <c r="AE102">
        <f t="shared" ref="AE102:AF105" si="71">ROUND((EU102),2)</f>
        <v>0.26</v>
      </c>
      <c r="AF102">
        <f t="shared" si="71"/>
        <v>9.52</v>
      </c>
      <c r="AG102">
        <f>ROUND((AP102),2)</f>
        <v>0</v>
      </c>
      <c r="AH102">
        <f t="shared" ref="AH102:AI105" si="72">(EW102)</f>
        <v>0.96</v>
      </c>
      <c r="AI102">
        <f t="shared" si="72"/>
        <v>0.02</v>
      </c>
      <c r="AJ102">
        <f>(AS102)</f>
        <v>0</v>
      </c>
      <c r="AK102">
        <v>13.81</v>
      </c>
      <c r="AL102">
        <v>2.5099999999999998</v>
      </c>
      <c r="AM102">
        <v>1.78</v>
      </c>
      <c r="AN102">
        <v>0.26</v>
      </c>
      <c r="AO102">
        <v>9.52</v>
      </c>
      <c r="AP102">
        <v>0</v>
      </c>
      <c r="AQ102">
        <v>0.96</v>
      </c>
      <c r="AR102">
        <v>0.02</v>
      </c>
      <c r="AS102">
        <v>0</v>
      </c>
      <c r="AT102">
        <v>100</v>
      </c>
      <c r="AU102">
        <v>65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2</v>
      </c>
      <c r="BJ102" t="s">
        <v>230</v>
      </c>
      <c r="BM102">
        <v>108001</v>
      </c>
      <c r="BN102">
        <v>0</v>
      </c>
      <c r="BO102" t="s">
        <v>6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100</v>
      </c>
      <c r="CA102">
        <v>65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>(P102+Q102+S102)</f>
        <v>220.95999999999998</v>
      </c>
      <c r="CQ102">
        <f>AC102*BC102</f>
        <v>2.5099999999999998</v>
      </c>
      <c r="CR102">
        <f>AD102*BB102</f>
        <v>1.78</v>
      </c>
      <c r="CS102">
        <f>AE102*BS102</f>
        <v>0.26</v>
      </c>
      <c r="CT102">
        <f>AF102*BA102</f>
        <v>9.52</v>
      </c>
      <c r="CU102">
        <f t="shared" ref="CU102:CX105" si="73">AG102</f>
        <v>0</v>
      </c>
      <c r="CV102">
        <f t="shared" si="73"/>
        <v>0.96</v>
      </c>
      <c r="CW102">
        <f t="shared" si="73"/>
        <v>0.02</v>
      </c>
      <c r="CX102">
        <f t="shared" si="73"/>
        <v>0</v>
      </c>
      <c r="CY102">
        <f>(((S102+R102)*AT102)/100)</f>
        <v>156.47999999999999</v>
      </c>
      <c r="CZ102">
        <f>(((S102+R102)*AU102)/100)</f>
        <v>101.71199999999999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18</v>
      </c>
      <c r="DW102" t="s">
        <v>18</v>
      </c>
      <c r="DX102">
        <v>1</v>
      </c>
      <c r="EE102">
        <v>67796310</v>
      </c>
      <c r="EF102">
        <v>3</v>
      </c>
      <c r="EG102" t="s">
        <v>20</v>
      </c>
      <c r="EH102">
        <v>0</v>
      </c>
      <c r="EI102" t="s">
        <v>6</v>
      </c>
      <c r="EJ102">
        <v>2</v>
      </c>
      <c r="EK102">
        <v>108001</v>
      </c>
      <c r="EL102" t="s">
        <v>21</v>
      </c>
      <c r="EM102" t="s">
        <v>22</v>
      </c>
      <c r="EO102" t="s">
        <v>6</v>
      </c>
      <c r="EQ102">
        <v>131072</v>
      </c>
      <c r="ER102">
        <v>13.81</v>
      </c>
      <c r="ES102">
        <v>2.5099999999999998</v>
      </c>
      <c r="ET102">
        <v>1.78</v>
      </c>
      <c r="EU102">
        <v>0.26</v>
      </c>
      <c r="EV102">
        <v>9.52</v>
      </c>
      <c r="EW102">
        <v>0.96</v>
      </c>
      <c r="EX102">
        <v>0.02</v>
      </c>
      <c r="EY102">
        <v>0</v>
      </c>
      <c r="FQ102">
        <v>0</v>
      </c>
      <c r="FR102">
        <f>ROUND(IF(AND(BH102=3,BI102=3),P102,0),2)</f>
        <v>0</v>
      </c>
      <c r="FS102">
        <v>0</v>
      </c>
      <c r="FX102">
        <v>100</v>
      </c>
      <c r="FY102">
        <v>65</v>
      </c>
      <c r="GA102" t="s">
        <v>6</v>
      </c>
      <c r="GD102">
        <v>1</v>
      </c>
      <c r="GF102">
        <v>1457642094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479.15</v>
      </c>
      <c r="GN102">
        <f>IF(OR(BI102=0,BI102=1),ROUND(O102+X102+Y102,2),0)</f>
        <v>0</v>
      </c>
      <c r="GO102">
        <f>IF(BI102=2,ROUND(O102+X102+Y102,2),0)</f>
        <v>479.15</v>
      </c>
      <c r="GP102">
        <f>IF(BI102=4,ROUND(O102+X102+Y102,2)+GX102,0)</f>
        <v>0</v>
      </c>
      <c r="GR102">
        <v>0</v>
      </c>
      <c r="GS102">
        <v>3</v>
      </c>
      <c r="GT102">
        <v>0</v>
      </c>
      <c r="GU102" t="s">
        <v>6</v>
      </c>
      <c r="GV102">
        <f>ROUND((GT102),2)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IK102">
        <v>0</v>
      </c>
    </row>
    <row r="103" spans="1:245" x14ac:dyDescent="0.25">
      <c r="A103">
        <v>17</v>
      </c>
      <c r="B103">
        <v>1</v>
      </c>
      <c r="E103" t="s">
        <v>231</v>
      </c>
      <c r="F103" t="s">
        <v>33</v>
      </c>
      <c r="G103" t="s">
        <v>232</v>
      </c>
      <c r="H103" t="s">
        <v>18</v>
      </c>
      <c r="I103">
        <f>ROUND(8,6)</f>
        <v>8</v>
      </c>
      <c r="J103">
        <v>0</v>
      </c>
      <c r="O103">
        <f>ROUND(CP103,2)</f>
        <v>122447.2</v>
      </c>
      <c r="P103">
        <f>ROUND(CQ103*I103,2)</f>
        <v>122447.2</v>
      </c>
      <c r="Q103">
        <f>ROUND(CR103*I103,2)</f>
        <v>0</v>
      </c>
      <c r="R103">
        <f>ROUND(CS103*I103,2)</f>
        <v>0</v>
      </c>
      <c r="S103">
        <f>ROUND(CT103*I103,2)</f>
        <v>0</v>
      </c>
      <c r="T103">
        <f>ROUND(CU103*I103,2)</f>
        <v>0</v>
      </c>
      <c r="U103">
        <f>CV103*I103</f>
        <v>0</v>
      </c>
      <c r="V103">
        <f>CW103*I103</f>
        <v>0</v>
      </c>
      <c r="W103">
        <f>ROUND(CX103*I103,2)</f>
        <v>0</v>
      </c>
      <c r="X103">
        <f t="shared" si="70"/>
        <v>0</v>
      </c>
      <c r="Y103">
        <f t="shared" si="70"/>
        <v>0</v>
      </c>
      <c r="AA103">
        <v>67949589</v>
      </c>
      <c r="AB103">
        <f>ROUND((AC103+AD103+AF103),2)</f>
        <v>15305.9</v>
      </c>
      <c r="AC103">
        <f>ROUND((ES103),2)</f>
        <v>15305.9</v>
      </c>
      <c r="AD103">
        <f>ROUND((((ET103)-(EU103))+AE103),2)</f>
        <v>0</v>
      </c>
      <c r="AE103">
        <f t="shared" si="71"/>
        <v>0</v>
      </c>
      <c r="AF103">
        <f t="shared" si="71"/>
        <v>0</v>
      </c>
      <c r="AG103">
        <f>ROUND((AP103),2)</f>
        <v>0</v>
      </c>
      <c r="AH103">
        <f t="shared" si="72"/>
        <v>0</v>
      </c>
      <c r="AI103">
        <f t="shared" si="72"/>
        <v>0</v>
      </c>
      <c r="AJ103">
        <f>(AS103)</f>
        <v>0</v>
      </c>
      <c r="AK103">
        <v>15305.9</v>
      </c>
      <c r="AL103">
        <v>15305.9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3</v>
      </c>
      <c r="BJ103" t="s">
        <v>6</v>
      </c>
      <c r="BM103">
        <v>1100</v>
      </c>
      <c r="BN103">
        <v>0</v>
      </c>
      <c r="BO103" t="s">
        <v>6</v>
      </c>
      <c r="BP103">
        <v>0</v>
      </c>
      <c r="BQ103">
        <v>8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0</v>
      </c>
      <c r="CA103">
        <v>0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>(P103+Q103+S103)</f>
        <v>122447.2</v>
      </c>
      <c r="CQ103">
        <f>AC103*BC103</f>
        <v>15305.9</v>
      </c>
      <c r="CR103">
        <f>AD103*BB103</f>
        <v>0</v>
      </c>
      <c r="CS103">
        <f>AE103*BS103</f>
        <v>0</v>
      </c>
      <c r="CT103">
        <f>AF103*BA103</f>
        <v>0</v>
      </c>
      <c r="CU103">
        <f t="shared" si="73"/>
        <v>0</v>
      </c>
      <c r="CV103">
        <f t="shared" si="73"/>
        <v>0</v>
      </c>
      <c r="CW103">
        <f t="shared" si="73"/>
        <v>0</v>
      </c>
      <c r="CX103">
        <f t="shared" si="73"/>
        <v>0</v>
      </c>
      <c r="CY103">
        <f>(((S103+R103)*AT103)/100)</f>
        <v>0</v>
      </c>
      <c r="CZ103">
        <f>(((S103+R103)*AU103)/100)</f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18</v>
      </c>
      <c r="DW103" t="s">
        <v>18</v>
      </c>
      <c r="DX103">
        <v>1</v>
      </c>
      <c r="EE103">
        <v>67796162</v>
      </c>
      <c r="EF103">
        <v>8</v>
      </c>
      <c r="EG103" t="s">
        <v>35</v>
      </c>
      <c r="EH103">
        <v>0</v>
      </c>
      <c r="EI103" t="s">
        <v>6</v>
      </c>
      <c r="EJ103">
        <v>1</v>
      </c>
      <c r="EK103">
        <v>1100</v>
      </c>
      <c r="EL103" t="s">
        <v>36</v>
      </c>
      <c r="EM103" t="s">
        <v>37</v>
      </c>
      <c r="EO103" t="s">
        <v>6</v>
      </c>
      <c r="EQ103">
        <v>131072</v>
      </c>
      <c r="ER103">
        <v>15305.9</v>
      </c>
      <c r="ES103">
        <v>15305.9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5</v>
      </c>
      <c r="FC103">
        <v>1</v>
      </c>
      <c r="FD103">
        <v>18</v>
      </c>
      <c r="FF103">
        <v>69073</v>
      </c>
      <c r="FQ103">
        <v>0</v>
      </c>
      <c r="FR103">
        <f>ROUND(IF(AND(BH103=3,BI103=3),P103,0),2)</f>
        <v>122447.2</v>
      </c>
      <c r="FS103">
        <v>0</v>
      </c>
      <c r="FX103">
        <v>0</v>
      </c>
      <c r="FY103">
        <v>0</v>
      </c>
      <c r="GA103" t="s">
        <v>233</v>
      </c>
      <c r="GD103">
        <v>1</v>
      </c>
      <c r="GF103">
        <v>-1405059483</v>
      </c>
      <c r="GG103">
        <v>2</v>
      </c>
      <c r="GH103">
        <v>3</v>
      </c>
      <c r="GI103">
        <v>3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122447.2</v>
      </c>
      <c r="GN103">
        <f>IF(OR(BI103=0,BI103=1),ROUND(O103+X103+Y103,2),0)</f>
        <v>0</v>
      </c>
      <c r="GO103">
        <f>IF(BI103=2,ROUND(O103+X103+Y103,2),0)</f>
        <v>0</v>
      </c>
      <c r="GP103">
        <f>IF(BI103=4,ROUND(O103+X103+Y103,2)+GX103,0)</f>
        <v>0</v>
      </c>
      <c r="GR103">
        <v>1</v>
      </c>
      <c r="GS103">
        <v>1</v>
      </c>
      <c r="GT103">
        <v>0</v>
      </c>
      <c r="GU103" t="s">
        <v>6</v>
      </c>
      <c r="GV103">
        <f>ROUND((GT103),2)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IK103">
        <v>0</v>
      </c>
    </row>
    <row r="104" spans="1:245" x14ac:dyDescent="0.25">
      <c r="A104">
        <v>17</v>
      </c>
      <c r="B104">
        <v>1</v>
      </c>
      <c r="E104" t="s">
        <v>234</v>
      </c>
      <c r="F104" t="s">
        <v>33</v>
      </c>
      <c r="G104" t="s">
        <v>235</v>
      </c>
      <c r="H104" t="s">
        <v>18</v>
      </c>
      <c r="I104">
        <f>ROUND(4,6)</f>
        <v>4</v>
      </c>
      <c r="J104">
        <v>0</v>
      </c>
      <c r="O104">
        <f>ROUND(CP104,2)</f>
        <v>18996.439999999999</v>
      </c>
      <c r="P104">
        <f>ROUND(CQ104*I104,2)</f>
        <v>18996.439999999999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>ROUND(CU104*I104,2)</f>
        <v>0</v>
      </c>
      <c r="U104">
        <f>CV104*I104</f>
        <v>0</v>
      </c>
      <c r="V104">
        <f>CW104*I104</f>
        <v>0</v>
      </c>
      <c r="W104">
        <f>ROUND(CX104*I104,2)</f>
        <v>0</v>
      </c>
      <c r="X104">
        <f t="shared" si="70"/>
        <v>0</v>
      </c>
      <c r="Y104">
        <f t="shared" si="70"/>
        <v>0</v>
      </c>
      <c r="AA104">
        <v>67949589</v>
      </c>
      <c r="AB104">
        <f>ROUND((AC104+AD104+AF104),2)</f>
        <v>4749.1099999999997</v>
      </c>
      <c r="AC104">
        <f>ROUND((ES104),2)</f>
        <v>4749.1099999999997</v>
      </c>
      <c r="AD104">
        <f>ROUND((((ET104)-(EU104))+AE104),2)</f>
        <v>0</v>
      </c>
      <c r="AE104">
        <f t="shared" si="71"/>
        <v>0</v>
      </c>
      <c r="AF104">
        <f t="shared" si="71"/>
        <v>0</v>
      </c>
      <c r="AG104">
        <f>ROUND((AP104),2)</f>
        <v>0</v>
      </c>
      <c r="AH104">
        <f t="shared" si="72"/>
        <v>0</v>
      </c>
      <c r="AI104">
        <f t="shared" si="72"/>
        <v>0</v>
      </c>
      <c r="AJ104">
        <f>(AS104)</f>
        <v>0</v>
      </c>
      <c r="AK104">
        <v>4749.1100000000006</v>
      </c>
      <c r="AL104">
        <v>4749.1100000000006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3</v>
      </c>
      <c r="BJ104" t="s">
        <v>6</v>
      </c>
      <c r="BM104">
        <v>1100</v>
      </c>
      <c r="BN104">
        <v>0</v>
      </c>
      <c r="BO104" t="s">
        <v>6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>(P104+Q104+S104)</f>
        <v>18996.439999999999</v>
      </c>
      <c r="CQ104">
        <f>AC104*BC104</f>
        <v>4749.1099999999997</v>
      </c>
      <c r="CR104">
        <f>AD104*BB104</f>
        <v>0</v>
      </c>
      <c r="CS104">
        <f>AE104*BS104</f>
        <v>0</v>
      </c>
      <c r="CT104">
        <f>AF104*BA104</f>
        <v>0</v>
      </c>
      <c r="CU104">
        <f t="shared" si="73"/>
        <v>0</v>
      </c>
      <c r="CV104">
        <f t="shared" si="73"/>
        <v>0</v>
      </c>
      <c r="CW104">
        <f t="shared" si="73"/>
        <v>0</v>
      </c>
      <c r="CX104">
        <f t="shared" si="73"/>
        <v>0</v>
      </c>
      <c r="CY104">
        <f>(((S104+R104)*AT104)/100)</f>
        <v>0</v>
      </c>
      <c r="CZ104">
        <f>(((S104+R104)*AU104)/100)</f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18</v>
      </c>
      <c r="DW104" t="s">
        <v>18</v>
      </c>
      <c r="DX104">
        <v>1</v>
      </c>
      <c r="EE104">
        <v>67796162</v>
      </c>
      <c r="EF104">
        <v>8</v>
      </c>
      <c r="EG104" t="s">
        <v>35</v>
      </c>
      <c r="EH104">
        <v>0</v>
      </c>
      <c r="EI104" t="s">
        <v>6</v>
      </c>
      <c r="EJ104">
        <v>1</v>
      </c>
      <c r="EK104">
        <v>1100</v>
      </c>
      <c r="EL104" t="s">
        <v>36</v>
      </c>
      <c r="EM104" t="s">
        <v>37</v>
      </c>
      <c r="EO104" t="s">
        <v>6</v>
      </c>
      <c r="EQ104">
        <v>131072</v>
      </c>
      <c r="ER104">
        <v>4749.1100000000006</v>
      </c>
      <c r="ES104">
        <v>4749.1100000000006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5</v>
      </c>
      <c r="FC104">
        <v>1</v>
      </c>
      <c r="FD104">
        <v>18</v>
      </c>
      <c r="FF104">
        <v>21432</v>
      </c>
      <c r="FQ104">
        <v>0</v>
      </c>
      <c r="FR104">
        <f>ROUND(IF(AND(BH104=3,BI104=3),P104,0),2)</f>
        <v>18996.439999999999</v>
      </c>
      <c r="FS104">
        <v>0</v>
      </c>
      <c r="FX104">
        <v>0</v>
      </c>
      <c r="FY104">
        <v>0</v>
      </c>
      <c r="GA104" t="s">
        <v>236</v>
      </c>
      <c r="GD104">
        <v>1</v>
      </c>
      <c r="GF104">
        <v>2123322808</v>
      </c>
      <c r="GG104">
        <v>2</v>
      </c>
      <c r="GH104">
        <v>3</v>
      </c>
      <c r="GI104">
        <v>3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18996.439999999999</v>
      </c>
      <c r="GN104">
        <f>IF(OR(BI104=0,BI104=1),ROUND(O104+X104+Y104,2),0)</f>
        <v>0</v>
      </c>
      <c r="GO104">
        <f>IF(BI104=2,ROUND(O104+X104+Y104,2),0)</f>
        <v>0</v>
      </c>
      <c r="GP104">
        <f>IF(BI104=4,ROUND(O104+X104+Y104,2)+GX104,0)</f>
        <v>0</v>
      </c>
      <c r="GR104">
        <v>1</v>
      </c>
      <c r="GS104">
        <v>1</v>
      </c>
      <c r="GT104">
        <v>0</v>
      </c>
      <c r="GU104" t="s">
        <v>6</v>
      </c>
      <c r="GV104">
        <f>ROUND((GT104),2)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IK104">
        <v>0</v>
      </c>
    </row>
    <row r="105" spans="1:245" x14ac:dyDescent="0.25">
      <c r="A105">
        <v>17</v>
      </c>
      <c r="B105">
        <v>1</v>
      </c>
      <c r="E105" t="s">
        <v>237</v>
      </c>
      <c r="F105" t="s">
        <v>33</v>
      </c>
      <c r="G105" t="s">
        <v>238</v>
      </c>
      <c r="H105" t="s">
        <v>18</v>
      </c>
      <c r="I105">
        <f>ROUND(4,6)</f>
        <v>4</v>
      </c>
      <c r="J105">
        <v>0</v>
      </c>
      <c r="O105">
        <f>ROUND(CP105,2)</f>
        <v>23240.36</v>
      </c>
      <c r="P105">
        <f>ROUND(CQ105*I105,2)</f>
        <v>23240.36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>ROUND(CU105*I105,2)</f>
        <v>0</v>
      </c>
      <c r="U105">
        <f>CV105*I105</f>
        <v>0</v>
      </c>
      <c r="V105">
        <f>CW105*I105</f>
        <v>0</v>
      </c>
      <c r="W105">
        <f>ROUND(CX105*I105,2)</f>
        <v>0</v>
      </c>
      <c r="X105">
        <f t="shared" si="70"/>
        <v>0</v>
      </c>
      <c r="Y105">
        <f t="shared" si="70"/>
        <v>0</v>
      </c>
      <c r="AA105">
        <v>67949589</v>
      </c>
      <c r="AB105">
        <f>ROUND((AC105+AD105+AF105),2)</f>
        <v>5810.09</v>
      </c>
      <c r="AC105">
        <f>ROUND((ES105),2)</f>
        <v>5810.09</v>
      </c>
      <c r="AD105">
        <f>ROUND((((ET105)-(EU105))+AE105),2)</f>
        <v>0</v>
      </c>
      <c r="AE105">
        <f t="shared" si="71"/>
        <v>0</v>
      </c>
      <c r="AF105">
        <f t="shared" si="71"/>
        <v>0</v>
      </c>
      <c r="AG105">
        <f>ROUND((AP105),2)</f>
        <v>0</v>
      </c>
      <c r="AH105">
        <f t="shared" si="72"/>
        <v>0</v>
      </c>
      <c r="AI105">
        <f t="shared" si="72"/>
        <v>0</v>
      </c>
      <c r="AJ105">
        <f>(AS105)</f>
        <v>0</v>
      </c>
      <c r="AK105">
        <v>5810.09</v>
      </c>
      <c r="AL105">
        <v>5810.09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3</v>
      </c>
      <c r="BJ105" t="s">
        <v>6</v>
      </c>
      <c r="BM105">
        <v>1100</v>
      </c>
      <c r="BN105">
        <v>0</v>
      </c>
      <c r="BO105" t="s">
        <v>6</v>
      </c>
      <c r="BP105">
        <v>0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0</v>
      </c>
      <c r="CA105">
        <v>0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>(P105+Q105+S105)</f>
        <v>23240.36</v>
      </c>
      <c r="CQ105">
        <f>AC105*BC105</f>
        <v>5810.09</v>
      </c>
      <c r="CR105">
        <f>AD105*BB105</f>
        <v>0</v>
      </c>
      <c r="CS105">
        <f>AE105*BS105</f>
        <v>0</v>
      </c>
      <c r="CT105">
        <f>AF105*BA105</f>
        <v>0</v>
      </c>
      <c r="CU105">
        <f t="shared" si="73"/>
        <v>0</v>
      </c>
      <c r="CV105">
        <f t="shared" si="73"/>
        <v>0</v>
      </c>
      <c r="CW105">
        <f t="shared" si="73"/>
        <v>0</v>
      </c>
      <c r="CX105">
        <f t="shared" si="73"/>
        <v>0</v>
      </c>
      <c r="CY105">
        <f>(((S105+R105)*AT105)/100)</f>
        <v>0</v>
      </c>
      <c r="CZ105">
        <f>(((S105+R105)*AU105)/100)</f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18</v>
      </c>
      <c r="DW105" t="s">
        <v>18</v>
      </c>
      <c r="DX105">
        <v>1</v>
      </c>
      <c r="EE105">
        <v>67796162</v>
      </c>
      <c r="EF105">
        <v>8</v>
      </c>
      <c r="EG105" t="s">
        <v>35</v>
      </c>
      <c r="EH105">
        <v>0</v>
      </c>
      <c r="EI105" t="s">
        <v>6</v>
      </c>
      <c r="EJ105">
        <v>1</v>
      </c>
      <c r="EK105">
        <v>1100</v>
      </c>
      <c r="EL105" t="s">
        <v>36</v>
      </c>
      <c r="EM105" t="s">
        <v>37</v>
      </c>
      <c r="EO105" t="s">
        <v>6</v>
      </c>
      <c r="EQ105">
        <v>131072</v>
      </c>
      <c r="ER105">
        <v>5810.09</v>
      </c>
      <c r="ES105">
        <v>5810.09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5</v>
      </c>
      <c r="FC105">
        <v>1</v>
      </c>
      <c r="FD105">
        <v>18</v>
      </c>
      <c r="FF105">
        <v>26220</v>
      </c>
      <c r="FQ105">
        <v>0</v>
      </c>
      <c r="FR105">
        <f>ROUND(IF(AND(BH105=3,BI105=3),P105,0),2)</f>
        <v>23240.36</v>
      </c>
      <c r="FS105">
        <v>0</v>
      </c>
      <c r="FX105">
        <v>0</v>
      </c>
      <c r="FY105">
        <v>0</v>
      </c>
      <c r="GA105" t="s">
        <v>239</v>
      </c>
      <c r="GD105">
        <v>1</v>
      </c>
      <c r="GF105">
        <v>1021440973</v>
      </c>
      <c r="GG105">
        <v>2</v>
      </c>
      <c r="GH105">
        <v>3</v>
      </c>
      <c r="GI105">
        <v>3</v>
      </c>
      <c r="GJ105">
        <v>0</v>
      </c>
      <c r="GK105">
        <v>0</v>
      </c>
      <c r="GL105">
        <f>ROUND(IF(AND(BH105=3,BI105=3,FS105&lt;&gt;0),P105,0),2)</f>
        <v>0</v>
      </c>
      <c r="GM105">
        <f>ROUND(O105+X105+Y105,2)+GX105</f>
        <v>23240.36</v>
      </c>
      <c r="GN105">
        <f>IF(OR(BI105=0,BI105=1),ROUND(O105+X105+Y105,2),0)</f>
        <v>0</v>
      </c>
      <c r="GO105">
        <f>IF(BI105=2,ROUND(O105+X105+Y105,2),0)</f>
        <v>0</v>
      </c>
      <c r="GP105">
        <f>IF(BI105=4,ROUND(O105+X105+Y105,2)+GX105,0)</f>
        <v>0</v>
      </c>
      <c r="GR105">
        <v>1</v>
      </c>
      <c r="GS105">
        <v>1</v>
      </c>
      <c r="GT105">
        <v>0</v>
      </c>
      <c r="GU105" t="s">
        <v>6</v>
      </c>
      <c r="GV105">
        <f>ROUND((GT105),2)</f>
        <v>0</v>
      </c>
      <c r="GW105">
        <v>1</v>
      </c>
      <c r="GX105">
        <f>ROUND(HC105*I105,2)</f>
        <v>0</v>
      </c>
      <c r="HA105">
        <v>0</v>
      </c>
      <c r="HB105">
        <v>0</v>
      </c>
      <c r="HC105">
        <f>GV105*GW105</f>
        <v>0</v>
      </c>
      <c r="IK105">
        <v>0</v>
      </c>
    </row>
    <row r="107" spans="1:245" x14ac:dyDescent="0.25">
      <c r="A107" s="2">
        <v>51</v>
      </c>
      <c r="B107" s="2">
        <f>B98</f>
        <v>1</v>
      </c>
      <c r="C107" s="2">
        <f>A98</f>
        <v>4</v>
      </c>
      <c r="D107" s="2">
        <f>ROW(A98)</f>
        <v>98</v>
      </c>
      <c r="E107" s="2"/>
      <c r="F107" s="2" t="str">
        <f>IF(F98&lt;&gt;"",F98,"")</f>
        <v>Новый раздел</v>
      </c>
      <c r="G107" s="2" t="str">
        <f>IF(G98&lt;&gt;"",G98,"")</f>
        <v>2.Отопление</v>
      </c>
      <c r="H107" s="2">
        <v>0</v>
      </c>
      <c r="I107" s="2"/>
      <c r="J107" s="2"/>
      <c r="K107" s="2"/>
      <c r="L107" s="2"/>
      <c r="M107" s="2"/>
      <c r="N107" s="2"/>
      <c r="O107" s="2">
        <f t="shared" ref="O107:T107" si="74">ROUND(AB107,2)</f>
        <v>164904.95999999999</v>
      </c>
      <c r="P107" s="2">
        <f t="shared" si="74"/>
        <v>164724.16</v>
      </c>
      <c r="Q107" s="2">
        <f t="shared" si="74"/>
        <v>28.48</v>
      </c>
      <c r="R107" s="2">
        <f t="shared" si="74"/>
        <v>4.16</v>
      </c>
      <c r="S107" s="2">
        <f t="shared" si="74"/>
        <v>152.32</v>
      </c>
      <c r="T107" s="2">
        <f t="shared" si="74"/>
        <v>0</v>
      </c>
      <c r="U107" s="2">
        <f>AH107</f>
        <v>15.36</v>
      </c>
      <c r="V107" s="2">
        <f>AI107</f>
        <v>0.32</v>
      </c>
      <c r="W107" s="2">
        <f>ROUND(AJ107,2)</f>
        <v>0</v>
      </c>
      <c r="X107" s="2">
        <f>ROUND(AK107,2)</f>
        <v>156.47999999999999</v>
      </c>
      <c r="Y107" s="2">
        <f>ROUND(AL107,2)</f>
        <v>101.71</v>
      </c>
      <c r="Z107" s="2"/>
      <c r="AA107" s="2"/>
      <c r="AB107" s="2">
        <f>ROUND(SUMIF(AA102:AA105,"=67949589",O102:O105),2)</f>
        <v>164904.95999999999</v>
      </c>
      <c r="AC107" s="2">
        <f>ROUND(SUMIF(AA102:AA105,"=67949589",P102:P105),2)</f>
        <v>164724.16</v>
      </c>
      <c r="AD107" s="2">
        <f>ROUND(SUMIF(AA102:AA105,"=67949589",Q102:Q105),2)</f>
        <v>28.48</v>
      </c>
      <c r="AE107" s="2">
        <f>ROUND(SUMIF(AA102:AA105,"=67949589",R102:R105),2)</f>
        <v>4.16</v>
      </c>
      <c r="AF107" s="2">
        <f>ROUND(SUMIF(AA102:AA105,"=67949589",S102:S105),2)</f>
        <v>152.32</v>
      </c>
      <c r="AG107" s="2">
        <f>ROUND(SUMIF(AA102:AA105,"=67949589",T102:T105),2)</f>
        <v>0</v>
      </c>
      <c r="AH107" s="2">
        <f>SUMIF(AA102:AA105,"=67949589",U102:U105)</f>
        <v>15.36</v>
      </c>
      <c r="AI107" s="2">
        <f>SUMIF(AA102:AA105,"=67949589",V102:V105)</f>
        <v>0.32</v>
      </c>
      <c r="AJ107" s="2">
        <f>ROUND(SUMIF(AA102:AA105,"=67949589",W102:W105),2)</f>
        <v>0</v>
      </c>
      <c r="AK107" s="2">
        <f>ROUND(SUMIF(AA102:AA105,"=67949589",X102:X105),2)</f>
        <v>156.47999999999999</v>
      </c>
      <c r="AL107" s="2">
        <f>ROUND(SUMIF(AA102:AA105,"=67949589",Y102:Y105),2)</f>
        <v>101.71</v>
      </c>
      <c r="AM107" s="2"/>
      <c r="AN107" s="2"/>
      <c r="AO107" s="2">
        <f t="shared" ref="AO107:BC107" si="75">ROUND(BX107,2)</f>
        <v>0</v>
      </c>
      <c r="AP107" s="2">
        <f t="shared" si="75"/>
        <v>164684</v>
      </c>
      <c r="AQ107" s="2">
        <f t="shared" si="75"/>
        <v>0</v>
      </c>
      <c r="AR107" s="2">
        <f t="shared" si="75"/>
        <v>165163.15</v>
      </c>
      <c r="AS107" s="2">
        <f t="shared" si="75"/>
        <v>0</v>
      </c>
      <c r="AT107" s="2">
        <f t="shared" si="75"/>
        <v>479.15</v>
      </c>
      <c r="AU107" s="2">
        <f t="shared" si="75"/>
        <v>0</v>
      </c>
      <c r="AV107" s="2">
        <f t="shared" si="75"/>
        <v>164724.16</v>
      </c>
      <c r="AW107" s="2">
        <f t="shared" si="75"/>
        <v>40.159999999999997</v>
      </c>
      <c r="AX107" s="2">
        <f t="shared" si="75"/>
        <v>0</v>
      </c>
      <c r="AY107" s="2">
        <f t="shared" si="75"/>
        <v>40.159999999999997</v>
      </c>
      <c r="AZ107" s="2">
        <f t="shared" si="75"/>
        <v>164684</v>
      </c>
      <c r="BA107" s="2">
        <f t="shared" si="75"/>
        <v>0</v>
      </c>
      <c r="BB107" s="2">
        <f t="shared" si="75"/>
        <v>0</v>
      </c>
      <c r="BC107" s="2">
        <f t="shared" si="75"/>
        <v>0</v>
      </c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>
        <f>ROUND(SUMIF(AA102:AA105,"=67949589",FQ102:FQ105),2)</f>
        <v>0</v>
      </c>
      <c r="BY107" s="2">
        <f>ROUND(SUMIF(AA102:AA105,"=67949589",FR102:FR105),2)</f>
        <v>164684</v>
      </c>
      <c r="BZ107" s="2">
        <f>ROUND(SUMIF(AA102:AA105,"=67949589",GL102:GL105),2)</f>
        <v>0</v>
      </c>
      <c r="CA107" s="2">
        <f>ROUND(SUMIF(AA102:AA105,"=67949589",GM102:GM105),2)</f>
        <v>165163.15</v>
      </c>
      <c r="CB107" s="2">
        <f>ROUND(SUMIF(AA102:AA105,"=67949589",GN102:GN105),2)</f>
        <v>0</v>
      </c>
      <c r="CC107" s="2">
        <f>ROUND(SUMIF(AA102:AA105,"=67949589",GO102:GO105),2)</f>
        <v>479.15</v>
      </c>
      <c r="CD107" s="2">
        <f>ROUND(SUMIF(AA102:AA105,"=67949589",GP102:GP105),2)</f>
        <v>0</v>
      </c>
      <c r="CE107" s="2">
        <f>AC107-BX107</f>
        <v>164724.16</v>
      </c>
      <c r="CF107" s="2">
        <f>AC107-BY107</f>
        <v>40.160000000003492</v>
      </c>
      <c r="CG107" s="2">
        <f>BX107-BZ107</f>
        <v>0</v>
      </c>
      <c r="CH107" s="2">
        <f>AC107-BX107-BY107+BZ107</f>
        <v>40.160000000003492</v>
      </c>
      <c r="CI107" s="2">
        <f>BY107-BZ107</f>
        <v>164684</v>
      </c>
      <c r="CJ107" s="2">
        <f>ROUND(SUMIF(AA102:AA105,"=67949589",GX102:GX105),2)</f>
        <v>0</v>
      </c>
      <c r="CK107" s="2">
        <f>ROUND(SUMIF(AA102:AA105,"=67949589",GY102:GY105),2)</f>
        <v>0</v>
      </c>
      <c r="CL107" s="2">
        <f>ROUND(SUMIF(AA102:AA105,"=67949589",GZ102:GZ105),2)</f>
        <v>0</v>
      </c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>
        <v>0</v>
      </c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201</v>
      </c>
      <c r="F109" s="4">
        <f>ROUND(Source!O107,O109)</f>
        <v>164904.95999999999</v>
      </c>
      <c r="G109" s="4" t="s">
        <v>174</v>
      </c>
      <c r="H109" s="4" t="s">
        <v>175</v>
      </c>
      <c r="I109" s="4"/>
      <c r="J109" s="4"/>
      <c r="K109" s="4">
        <v>201</v>
      </c>
      <c r="L109" s="4">
        <v>1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202</v>
      </c>
      <c r="F110" s="4">
        <f>ROUND(Source!P107,O110)</f>
        <v>164724.16</v>
      </c>
      <c r="G110" s="4" t="s">
        <v>176</v>
      </c>
      <c r="H110" s="4" t="s">
        <v>177</v>
      </c>
      <c r="I110" s="4"/>
      <c r="J110" s="4"/>
      <c r="K110" s="4">
        <v>202</v>
      </c>
      <c r="L110" s="4">
        <v>2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222</v>
      </c>
      <c r="F111" s="4">
        <f>ROUND(Source!AO107,O111)</f>
        <v>0</v>
      </c>
      <c r="G111" s="4" t="s">
        <v>178</v>
      </c>
      <c r="H111" s="4" t="s">
        <v>179</v>
      </c>
      <c r="I111" s="4"/>
      <c r="J111" s="4"/>
      <c r="K111" s="4">
        <v>222</v>
      </c>
      <c r="L111" s="4">
        <v>3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225</v>
      </c>
      <c r="F112" s="4">
        <f>ROUND(Source!AV107,O112)</f>
        <v>164724.16</v>
      </c>
      <c r="G112" s="4" t="s">
        <v>180</v>
      </c>
      <c r="H112" s="4" t="s">
        <v>181</v>
      </c>
      <c r="I112" s="4"/>
      <c r="J112" s="4"/>
      <c r="K112" s="4">
        <v>225</v>
      </c>
      <c r="L112" s="4">
        <v>4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>
        <v>50</v>
      </c>
      <c r="B113" s="4">
        <v>0</v>
      </c>
      <c r="C113" s="4">
        <v>0</v>
      </c>
      <c r="D113" s="4">
        <v>1</v>
      </c>
      <c r="E113" s="4">
        <v>226</v>
      </c>
      <c r="F113" s="4">
        <f>ROUND(Source!AW107,O113)</f>
        <v>40.159999999999997</v>
      </c>
      <c r="G113" s="4" t="s">
        <v>182</v>
      </c>
      <c r="H113" s="4" t="s">
        <v>183</v>
      </c>
      <c r="I113" s="4"/>
      <c r="J113" s="4"/>
      <c r="K113" s="4">
        <v>226</v>
      </c>
      <c r="L113" s="4">
        <v>5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>
        <v>50</v>
      </c>
      <c r="B114" s="4">
        <v>0</v>
      </c>
      <c r="C114" s="4">
        <v>0</v>
      </c>
      <c r="D114" s="4">
        <v>1</v>
      </c>
      <c r="E114" s="4">
        <v>227</v>
      </c>
      <c r="F114" s="4">
        <f>ROUND(Source!AX107,O114)</f>
        <v>0</v>
      </c>
      <c r="G114" s="4" t="s">
        <v>184</v>
      </c>
      <c r="H114" s="4" t="s">
        <v>185</v>
      </c>
      <c r="I114" s="4"/>
      <c r="J114" s="4"/>
      <c r="K114" s="4">
        <v>227</v>
      </c>
      <c r="L114" s="4">
        <v>6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>
        <v>50</v>
      </c>
      <c r="B115" s="4">
        <v>0</v>
      </c>
      <c r="C115" s="4">
        <v>0</v>
      </c>
      <c r="D115" s="4">
        <v>1</v>
      </c>
      <c r="E115" s="4">
        <v>228</v>
      </c>
      <c r="F115" s="4">
        <f>ROUND(Source!AY107,O115)</f>
        <v>40.159999999999997</v>
      </c>
      <c r="G115" s="4" t="s">
        <v>186</v>
      </c>
      <c r="H115" s="4" t="s">
        <v>187</v>
      </c>
      <c r="I115" s="4"/>
      <c r="J115" s="4"/>
      <c r="K115" s="4">
        <v>228</v>
      </c>
      <c r="L115" s="4">
        <v>7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>
        <v>50</v>
      </c>
      <c r="B116" s="4">
        <v>0</v>
      </c>
      <c r="C116" s="4">
        <v>0</v>
      </c>
      <c r="D116" s="4">
        <v>1</v>
      </c>
      <c r="E116" s="4">
        <v>216</v>
      </c>
      <c r="F116" s="4">
        <f>ROUND(Source!AP107,O116)</f>
        <v>164684</v>
      </c>
      <c r="G116" s="4" t="s">
        <v>188</v>
      </c>
      <c r="H116" s="4" t="s">
        <v>189</v>
      </c>
      <c r="I116" s="4"/>
      <c r="J116" s="4"/>
      <c r="K116" s="4">
        <v>216</v>
      </c>
      <c r="L116" s="4">
        <v>8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>
        <v>50</v>
      </c>
      <c r="B117" s="4">
        <v>0</v>
      </c>
      <c r="C117" s="4">
        <v>0</v>
      </c>
      <c r="D117" s="4">
        <v>1</v>
      </c>
      <c r="E117" s="4">
        <v>223</v>
      </c>
      <c r="F117" s="4">
        <f>ROUND(Source!AQ107,O117)</f>
        <v>0</v>
      </c>
      <c r="G117" s="4" t="s">
        <v>190</v>
      </c>
      <c r="H117" s="4" t="s">
        <v>191</v>
      </c>
      <c r="I117" s="4"/>
      <c r="J117" s="4"/>
      <c r="K117" s="4">
        <v>223</v>
      </c>
      <c r="L117" s="4">
        <v>9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>
        <v>50</v>
      </c>
      <c r="B118" s="4">
        <v>0</v>
      </c>
      <c r="C118" s="4">
        <v>0</v>
      </c>
      <c r="D118" s="4">
        <v>1</v>
      </c>
      <c r="E118" s="4">
        <v>229</v>
      </c>
      <c r="F118" s="4">
        <f>ROUND(Source!AZ107,O118)</f>
        <v>164684</v>
      </c>
      <c r="G118" s="4" t="s">
        <v>192</v>
      </c>
      <c r="H118" s="4" t="s">
        <v>193</v>
      </c>
      <c r="I118" s="4"/>
      <c r="J118" s="4"/>
      <c r="K118" s="4">
        <v>229</v>
      </c>
      <c r="L118" s="4">
        <v>10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>
        <v>50</v>
      </c>
      <c r="B119" s="4">
        <v>0</v>
      </c>
      <c r="C119" s="4">
        <v>0</v>
      </c>
      <c r="D119" s="4">
        <v>1</v>
      </c>
      <c r="E119" s="4">
        <v>203</v>
      </c>
      <c r="F119" s="4">
        <f>ROUND(Source!Q107,O119)</f>
        <v>28.48</v>
      </c>
      <c r="G119" s="4" t="s">
        <v>194</v>
      </c>
      <c r="H119" s="4" t="s">
        <v>195</v>
      </c>
      <c r="I119" s="4"/>
      <c r="J119" s="4"/>
      <c r="K119" s="4">
        <v>203</v>
      </c>
      <c r="L119" s="4">
        <v>11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>
        <v>50</v>
      </c>
      <c r="B120" s="4">
        <v>0</v>
      </c>
      <c r="C120" s="4">
        <v>0</v>
      </c>
      <c r="D120" s="4">
        <v>1</v>
      </c>
      <c r="E120" s="4">
        <v>231</v>
      </c>
      <c r="F120" s="4">
        <f>ROUND(Source!BB107,O120)</f>
        <v>0</v>
      </c>
      <c r="G120" s="4" t="s">
        <v>196</v>
      </c>
      <c r="H120" s="4" t="s">
        <v>197</v>
      </c>
      <c r="I120" s="4"/>
      <c r="J120" s="4"/>
      <c r="K120" s="4">
        <v>231</v>
      </c>
      <c r="L120" s="4">
        <v>12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>
        <v>50</v>
      </c>
      <c r="B121" s="4">
        <v>0</v>
      </c>
      <c r="C121" s="4">
        <v>0</v>
      </c>
      <c r="D121" s="4">
        <v>1</v>
      </c>
      <c r="E121" s="4">
        <v>204</v>
      </c>
      <c r="F121" s="4">
        <f>ROUND(Source!R107,O121)</f>
        <v>4.16</v>
      </c>
      <c r="G121" s="4" t="s">
        <v>198</v>
      </c>
      <c r="H121" s="4" t="s">
        <v>199</v>
      </c>
      <c r="I121" s="4"/>
      <c r="J121" s="4"/>
      <c r="K121" s="4">
        <v>204</v>
      </c>
      <c r="L121" s="4">
        <v>13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>
        <v>50</v>
      </c>
      <c r="B122" s="4">
        <v>0</v>
      </c>
      <c r="C122" s="4">
        <v>0</v>
      </c>
      <c r="D122" s="4">
        <v>1</v>
      </c>
      <c r="E122" s="4">
        <v>205</v>
      </c>
      <c r="F122" s="4">
        <f>ROUND(Source!S107,O122)</f>
        <v>152.32</v>
      </c>
      <c r="G122" s="4" t="s">
        <v>200</v>
      </c>
      <c r="H122" s="4" t="s">
        <v>201</v>
      </c>
      <c r="I122" s="4"/>
      <c r="J122" s="4"/>
      <c r="K122" s="4">
        <v>205</v>
      </c>
      <c r="L122" s="4">
        <v>14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>
        <v>50</v>
      </c>
      <c r="B123" s="4">
        <v>0</v>
      </c>
      <c r="C123" s="4">
        <v>0</v>
      </c>
      <c r="D123" s="4">
        <v>1</v>
      </c>
      <c r="E123" s="4">
        <v>232</v>
      </c>
      <c r="F123" s="4">
        <f>ROUND(Source!BC107,O123)</f>
        <v>0</v>
      </c>
      <c r="G123" s="4" t="s">
        <v>202</v>
      </c>
      <c r="H123" s="4" t="s">
        <v>203</v>
      </c>
      <c r="I123" s="4"/>
      <c r="J123" s="4"/>
      <c r="K123" s="4">
        <v>232</v>
      </c>
      <c r="L123" s="4">
        <v>15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>
        <v>50</v>
      </c>
      <c r="B124" s="4">
        <v>0</v>
      </c>
      <c r="C124" s="4">
        <v>0</v>
      </c>
      <c r="D124" s="4">
        <v>1</v>
      </c>
      <c r="E124" s="4">
        <v>214</v>
      </c>
      <c r="F124" s="4">
        <f>ROUND(Source!AS107,O124)</f>
        <v>0</v>
      </c>
      <c r="G124" s="4" t="s">
        <v>204</v>
      </c>
      <c r="H124" s="4" t="s">
        <v>205</v>
      </c>
      <c r="I124" s="4"/>
      <c r="J124" s="4"/>
      <c r="K124" s="4">
        <v>214</v>
      </c>
      <c r="L124" s="4">
        <v>16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>
        <v>50</v>
      </c>
      <c r="B125" s="4">
        <v>0</v>
      </c>
      <c r="C125" s="4">
        <v>0</v>
      </c>
      <c r="D125" s="4">
        <v>1</v>
      </c>
      <c r="E125" s="4">
        <v>215</v>
      </c>
      <c r="F125" s="4">
        <f>ROUND(Source!AT107,O125)</f>
        <v>479.15</v>
      </c>
      <c r="G125" s="4" t="s">
        <v>206</v>
      </c>
      <c r="H125" s="4" t="s">
        <v>207</v>
      </c>
      <c r="I125" s="4"/>
      <c r="J125" s="4"/>
      <c r="K125" s="4">
        <v>215</v>
      </c>
      <c r="L125" s="4">
        <v>17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>
        <v>50</v>
      </c>
      <c r="B126" s="4">
        <v>0</v>
      </c>
      <c r="C126" s="4">
        <v>0</v>
      </c>
      <c r="D126" s="4">
        <v>1</v>
      </c>
      <c r="E126" s="4">
        <v>217</v>
      </c>
      <c r="F126" s="4">
        <f>ROUND(Source!AU107,O126)</f>
        <v>0</v>
      </c>
      <c r="G126" s="4" t="s">
        <v>208</v>
      </c>
      <c r="H126" s="4" t="s">
        <v>209</v>
      </c>
      <c r="I126" s="4"/>
      <c r="J126" s="4"/>
      <c r="K126" s="4">
        <v>217</v>
      </c>
      <c r="L126" s="4">
        <v>18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>
        <v>50</v>
      </c>
      <c r="B127" s="4">
        <v>0</v>
      </c>
      <c r="C127" s="4">
        <v>0</v>
      </c>
      <c r="D127" s="4">
        <v>1</v>
      </c>
      <c r="E127" s="4">
        <v>230</v>
      </c>
      <c r="F127" s="4">
        <f>ROUND(Source!BA107,O127)</f>
        <v>0</v>
      </c>
      <c r="G127" s="4" t="s">
        <v>210</v>
      </c>
      <c r="H127" s="4" t="s">
        <v>211</v>
      </c>
      <c r="I127" s="4"/>
      <c r="J127" s="4"/>
      <c r="K127" s="4">
        <v>230</v>
      </c>
      <c r="L127" s="4">
        <v>19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>
        <v>50</v>
      </c>
      <c r="B128" s="4">
        <v>0</v>
      </c>
      <c r="C128" s="4">
        <v>0</v>
      </c>
      <c r="D128" s="4">
        <v>1</v>
      </c>
      <c r="E128" s="4">
        <v>206</v>
      </c>
      <c r="F128" s="4">
        <f>ROUND(Source!T107,O128)</f>
        <v>0</v>
      </c>
      <c r="G128" s="4" t="s">
        <v>212</v>
      </c>
      <c r="H128" s="4" t="s">
        <v>213</v>
      </c>
      <c r="I128" s="4"/>
      <c r="J128" s="4"/>
      <c r="K128" s="4">
        <v>206</v>
      </c>
      <c r="L128" s="4">
        <v>20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245" x14ac:dyDescent="0.25">
      <c r="A129" s="4">
        <v>50</v>
      </c>
      <c r="B129" s="4">
        <v>0</v>
      </c>
      <c r="C129" s="4">
        <v>0</v>
      </c>
      <c r="D129" s="4">
        <v>1</v>
      </c>
      <c r="E129" s="4">
        <v>207</v>
      </c>
      <c r="F129" s="4">
        <f>Source!U107</f>
        <v>15.36</v>
      </c>
      <c r="G129" s="4" t="s">
        <v>214</v>
      </c>
      <c r="H129" s="4" t="s">
        <v>215</v>
      </c>
      <c r="I129" s="4"/>
      <c r="J129" s="4"/>
      <c r="K129" s="4">
        <v>207</v>
      </c>
      <c r="L129" s="4">
        <v>21</v>
      </c>
      <c r="M129" s="4">
        <v>3</v>
      </c>
      <c r="N129" s="4" t="s">
        <v>6</v>
      </c>
      <c r="O129" s="4">
        <v>-1</v>
      </c>
      <c r="P129" s="4"/>
      <c r="Q129" s="4"/>
      <c r="R129" s="4"/>
      <c r="S129" s="4"/>
      <c r="T129" s="4"/>
      <c r="U129" s="4"/>
      <c r="V129" s="4"/>
      <c r="W129" s="4"/>
    </row>
    <row r="130" spans="1:245" x14ac:dyDescent="0.25">
      <c r="A130" s="4">
        <v>50</v>
      </c>
      <c r="B130" s="4">
        <v>0</v>
      </c>
      <c r="C130" s="4">
        <v>0</v>
      </c>
      <c r="D130" s="4">
        <v>1</v>
      </c>
      <c r="E130" s="4">
        <v>208</v>
      </c>
      <c r="F130" s="4">
        <f>Source!V107</f>
        <v>0.32</v>
      </c>
      <c r="G130" s="4" t="s">
        <v>216</v>
      </c>
      <c r="H130" s="4" t="s">
        <v>217</v>
      </c>
      <c r="I130" s="4"/>
      <c r="J130" s="4"/>
      <c r="K130" s="4">
        <v>208</v>
      </c>
      <c r="L130" s="4">
        <v>22</v>
      </c>
      <c r="M130" s="4">
        <v>3</v>
      </c>
      <c r="N130" s="4" t="s">
        <v>6</v>
      </c>
      <c r="O130" s="4">
        <v>-1</v>
      </c>
      <c r="P130" s="4"/>
      <c r="Q130" s="4"/>
      <c r="R130" s="4"/>
      <c r="S130" s="4"/>
      <c r="T130" s="4"/>
      <c r="U130" s="4"/>
      <c r="V130" s="4"/>
      <c r="W130" s="4"/>
    </row>
    <row r="131" spans="1:245" x14ac:dyDescent="0.25">
      <c r="A131" s="4">
        <v>50</v>
      </c>
      <c r="B131" s="4">
        <v>0</v>
      </c>
      <c r="C131" s="4">
        <v>0</v>
      </c>
      <c r="D131" s="4">
        <v>1</v>
      </c>
      <c r="E131" s="4">
        <v>209</v>
      </c>
      <c r="F131" s="4">
        <f>ROUND(Source!W107,O131)</f>
        <v>0</v>
      </c>
      <c r="G131" s="4" t="s">
        <v>218</v>
      </c>
      <c r="H131" s="4" t="s">
        <v>219</v>
      </c>
      <c r="I131" s="4"/>
      <c r="J131" s="4"/>
      <c r="K131" s="4">
        <v>209</v>
      </c>
      <c r="L131" s="4">
        <v>23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45" x14ac:dyDescent="0.25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ROUND(Source!X107,O132)</f>
        <v>156.47999999999999</v>
      </c>
      <c r="G132" s="4" t="s">
        <v>220</v>
      </c>
      <c r="H132" s="4" t="s">
        <v>221</v>
      </c>
      <c r="I132" s="4"/>
      <c r="J132" s="4"/>
      <c r="K132" s="4">
        <v>210</v>
      </c>
      <c r="L132" s="4">
        <v>24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45" x14ac:dyDescent="0.25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ROUND(Source!Y107,O133)</f>
        <v>101.71</v>
      </c>
      <c r="G133" s="4" t="s">
        <v>222</v>
      </c>
      <c r="H133" s="4" t="s">
        <v>223</v>
      </c>
      <c r="I133" s="4"/>
      <c r="J133" s="4"/>
      <c r="K133" s="4">
        <v>211</v>
      </c>
      <c r="L133" s="4">
        <v>25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ROUND(Source!AR107,O134)</f>
        <v>165163.15</v>
      </c>
      <c r="G134" s="4" t="s">
        <v>224</v>
      </c>
      <c r="H134" s="4" t="s">
        <v>225</v>
      </c>
      <c r="I134" s="4"/>
      <c r="J134" s="4"/>
      <c r="K134" s="4">
        <v>224</v>
      </c>
      <c r="L134" s="4">
        <v>26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6" spans="1:245" x14ac:dyDescent="0.25">
      <c r="A136" s="1">
        <v>4</v>
      </c>
      <c r="B136" s="1">
        <v>1</v>
      </c>
      <c r="C136" s="1"/>
      <c r="D136" s="1">
        <f>ROW(A143)</f>
        <v>143</v>
      </c>
      <c r="E136" s="1"/>
      <c r="F136" s="1" t="s">
        <v>13</v>
      </c>
      <c r="G136" s="1" t="s">
        <v>240</v>
      </c>
      <c r="H136" s="1" t="s">
        <v>6</v>
      </c>
      <c r="I136" s="1">
        <v>0</v>
      </c>
      <c r="J136" s="1"/>
      <c r="K136" s="1">
        <v>0</v>
      </c>
      <c r="L136" s="1"/>
      <c r="M136" s="1"/>
      <c r="N136" s="1"/>
      <c r="O136" s="1"/>
      <c r="P136" s="1"/>
      <c r="Q136" s="1"/>
      <c r="R136" s="1"/>
      <c r="S136" s="1"/>
      <c r="T136" s="1"/>
      <c r="U136" s="1" t="s">
        <v>6</v>
      </c>
      <c r="V136" s="1">
        <v>0</v>
      </c>
      <c r="W136" s="1"/>
      <c r="X136" s="1"/>
      <c r="Y136" s="1"/>
      <c r="Z136" s="1"/>
      <c r="AA136" s="1"/>
      <c r="AB136" s="1" t="s">
        <v>6</v>
      </c>
      <c r="AC136" s="1" t="s">
        <v>6</v>
      </c>
      <c r="AD136" s="1" t="s">
        <v>6</v>
      </c>
      <c r="AE136" s="1" t="s">
        <v>6</v>
      </c>
      <c r="AF136" s="1" t="s">
        <v>6</v>
      </c>
      <c r="AG136" s="1" t="s">
        <v>6</v>
      </c>
      <c r="AH136" s="1"/>
      <c r="AI136" s="1"/>
      <c r="AJ136" s="1"/>
      <c r="AK136" s="1"/>
      <c r="AL136" s="1"/>
      <c r="AM136" s="1"/>
      <c r="AN136" s="1"/>
      <c r="AO136" s="1"/>
      <c r="AP136" s="1" t="s">
        <v>6</v>
      </c>
      <c r="AQ136" s="1" t="s">
        <v>6</v>
      </c>
      <c r="AR136" s="1" t="s">
        <v>6</v>
      </c>
      <c r="AS136" s="1"/>
      <c r="AT136" s="1"/>
      <c r="AU136" s="1"/>
      <c r="AV136" s="1"/>
      <c r="AW136" s="1"/>
      <c r="AX136" s="1"/>
      <c r="AY136" s="1"/>
      <c r="AZ136" s="1" t="s">
        <v>6</v>
      </c>
      <c r="BA136" s="1"/>
      <c r="BB136" s="1" t="s">
        <v>6</v>
      </c>
      <c r="BC136" s="1" t="s">
        <v>6</v>
      </c>
      <c r="BD136" s="1" t="s">
        <v>6</v>
      </c>
      <c r="BE136" s="1" t="s">
        <v>6</v>
      </c>
      <c r="BF136" s="1" t="s">
        <v>6</v>
      </c>
      <c r="BG136" s="1" t="s">
        <v>6</v>
      </c>
      <c r="BH136" s="1" t="s">
        <v>6</v>
      </c>
      <c r="BI136" s="1" t="s">
        <v>6</v>
      </c>
      <c r="BJ136" s="1" t="s">
        <v>6</v>
      </c>
      <c r="BK136" s="1" t="s">
        <v>6</v>
      </c>
      <c r="BL136" s="1" t="s">
        <v>6</v>
      </c>
      <c r="BM136" s="1" t="s">
        <v>6</v>
      </c>
      <c r="BN136" s="1" t="s">
        <v>6</v>
      </c>
      <c r="BO136" s="1" t="s">
        <v>6</v>
      </c>
      <c r="BP136" s="1" t="s">
        <v>6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45" x14ac:dyDescent="0.25">
      <c r="A138" s="2">
        <v>52</v>
      </c>
      <c r="B138" s="2">
        <f t="shared" ref="B138:G138" si="76">B143</f>
        <v>1</v>
      </c>
      <c r="C138" s="2">
        <f t="shared" si="76"/>
        <v>4</v>
      </c>
      <c r="D138" s="2">
        <f t="shared" si="76"/>
        <v>136</v>
      </c>
      <c r="E138" s="2">
        <f t="shared" si="76"/>
        <v>0</v>
      </c>
      <c r="F138" s="2" t="str">
        <f t="shared" si="76"/>
        <v>Новый раздел</v>
      </c>
      <c r="G138" s="2" t="str">
        <f t="shared" si="76"/>
        <v>3.Вентиляция</v>
      </c>
      <c r="H138" s="2"/>
      <c r="I138" s="2"/>
      <c r="J138" s="2"/>
      <c r="K138" s="2"/>
      <c r="L138" s="2"/>
      <c r="M138" s="2"/>
      <c r="N138" s="2"/>
      <c r="O138" s="2">
        <f t="shared" ref="O138:AT138" si="77">O143</f>
        <v>16056.36</v>
      </c>
      <c r="P138" s="2">
        <f t="shared" si="77"/>
        <v>15983.04</v>
      </c>
      <c r="Q138" s="2">
        <f t="shared" si="77"/>
        <v>19.12</v>
      </c>
      <c r="R138" s="2">
        <f t="shared" si="77"/>
        <v>0.6</v>
      </c>
      <c r="S138" s="2">
        <f t="shared" si="77"/>
        <v>54.2</v>
      </c>
      <c r="T138" s="2">
        <f t="shared" si="77"/>
        <v>0</v>
      </c>
      <c r="U138" s="2">
        <f t="shared" si="77"/>
        <v>6.1179999999999994</v>
      </c>
      <c r="V138" s="2">
        <f t="shared" si="77"/>
        <v>0.05</v>
      </c>
      <c r="W138" s="2">
        <f t="shared" si="77"/>
        <v>0</v>
      </c>
      <c r="X138" s="2">
        <f t="shared" si="77"/>
        <v>66.31</v>
      </c>
      <c r="Y138" s="2">
        <f t="shared" si="77"/>
        <v>38.909999999999997</v>
      </c>
      <c r="Z138" s="2">
        <f t="shared" si="77"/>
        <v>0</v>
      </c>
      <c r="AA138" s="2">
        <f t="shared" si="77"/>
        <v>0</v>
      </c>
      <c r="AB138" s="2">
        <f t="shared" si="77"/>
        <v>16056.36</v>
      </c>
      <c r="AC138" s="2">
        <f t="shared" si="77"/>
        <v>15983.04</v>
      </c>
      <c r="AD138" s="2">
        <f t="shared" si="77"/>
        <v>19.12</v>
      </c>
      <c r="AE138" s="2">
        <f t="shared" si="77"/>
        <v>0.6</v>
      </c>
      <c r="AF138" s="2">
        <f t="shared" si="77"/>
        <v>54.2</v>
      </c>
      <c r="AG138" s="2">
        <f t="shared" si="77"/>
        <v>0</v>
      </c>
      <c r="AH138" s="2">
        <f t="shared" si="77"/>
        <v>6.1179999999999994</v>
      </c>
      <c r="AI138" s="2">
        <f t="shared" si="77"/>
        <v>0.05</v>
      </c>
      <c r="AJ138" s="2">
        <f t="shared" si="77"/>
        <v>0</v>
      </c>
      <c r="AK138" s="2">
        <f t="shared" si="77"/>
        <v>66.31</v>
      </c>
      <c r="AL138" s="2">
        <f t="shared" si="77"/>
        <v>38.909999999999997</v>
      </c>
      <c r="AM138" s="2">
        <f t="shared" si="77"/>
        <v>0</v>
      </c>
      <c r="AN138" s="2">
        <f t="shared" si="77"/>
        <v>0</v>
      </c>
      <c r="AO138" s="2">
        <f t="shared" si="77"/>
        <v>0</v>
      </c>
      <c r="AP138" s="2">
        <f t="shared" si="77"/>
        <v>15954.52</v>
      </c>
      <c r="AQ138" s="2">
        <f t="shared" si="77"/>
        <v>0</v>
      </c>
      <c r="AR138" s="2">
        <f t="shared" si="77"/>
        <v>16161.58</v>
      </c>
      <c r="AS138" s="2">
        <f t="shared" si="77"/>
        <v>207.06</v>
      </c>
      <c r="AT138" s="2">
        <f t="shared" si="77"/>
        <v>0</v>
      </c>
      <c r="AU138" s="2">
        <f t="shared" ref="AU138:BZ138" si="78">AU143</f>
        <v>0</v>
      </c>
      <c r="AV138" s="2">
        <f t="shared" si="78"/>
        <v>15983.04</v>
      </c>
      <c r="AW138" s="2">
        <f t="shared" si="78"/>
        <v>28.52</v>
      </c>
      <c r="AX138" s="2">
        <f t="shared" si="78"/>
        <v>0</v>
      </c>
      <c r="AY138" s="2">
        <f t="shared" si="78"/>
        <v>28.52</v>
      </c>
      <c r="AZ138" s="2">
        <f t="shared" si="78"/>
        <v>15954.52</v>
      </c>
      <c r="BA138" s="2">
        <f t="shared" si="78"/>
        <v>0</v>
      </c>
      <c r="BB138" s="2">
        <f t="shared" si="78"/>
        <v>0</v>
      </c>
      <c r="BC138" s="2">
        <f t="shared" si="78"/>
        <v>0</v>
      </c>
      <c r="BD138" s="2">
        <f t="shared" si="78"/>
        <v>0</v>
      </c>
      <c r="BE138" s="2">
        <f t="shared" si="78"/>
        <v>0</v>
      </c>
      <c r="BF138" s="2">
        <f t="shared" si="78"/>
        <v>0</v>
      </c>
      <c r="BG138" s="2">
        <f t="shared" si="78"/>
        <v>0</v>
      </c>
      <c r="BH138" s="2">
        <f t="shared" si="78"/>
        <v>0</v>
      </c>
      <c r="BI138" s="2">
        <f t="shared" si="78"/>
        <v>0</v>
      </c>
      <c r="BJ138" s="2">
        <f t="shared" si="78"/>
        <v>0</v>
      </c>
      <c r="BK138" s="2">
        <f t="shared" si="78"/>
        <v>0</v>
      </c>
      <c r="BL138" s="2">
        <f t="shared" si="78"/>
        <v>0</v>
      </c>
      <c r="BM138" s="2">
        <f t="shared" si="78"/>
        <v>0</v>
      </c>
      <c r="BN138" s="2">
        <f t="shared" si="78"/>
        <v>0</v>
      </c>
      <c r="BO138" s="2">
        <f t="shared" si="78"/>
        <v>0</v>
      </c>
      <c r="BP138" s="2">
        <f t="shared" si="78"/>
        <v>0</v>
      </c>
      <c r="BQ138" s="2">
        <f t="shared" si="78"/>
        <v>0</v>
      </c>
      <c r="BR138" s="2">
        <f t="shared" si="78"/>
        <v>0</v>
      </c>
      <c r="BS138" s="2">
        <f t="shared" si="78"/>
        <v>0</v>
      </c>
      <c r="BT138" s="2">
        <f t="shared" si="78"/>
        <v>0</v>
      </c>
      <c r="BU138" s="2">
        <f t="shared" si="78"/>
        <v>0</v>
      </c>
      <c r="BV138" s="2">
        <f t="shared" si="78"/>
        <v>0</v>
      </c>
      <c r="BW138" s="2">
        <f t="shared" si="78"/>
        <v>0</v>
      </c>
      <c r="BX138" s="2">
        <f t="shared" si="78"/>
        <v>0</v>
      </c>
      <c r="BY138" s="2">
        <f t="shared" si="78"/>
        <v>15954.52</v>
      </c>
      <c r="BZ138" s="2">
        <f t="shared" si="78"/>
        <v>0</v>
      </c>
      <c r="CA138" s="2">
        <f t="shared" ref="CA138:DF138" si="79">CA143</f>
        <v>16161.58</v>
      </c>
      <c r="CB138" s="2">
        <f t="shared" si="79"/>
        <v>207.06</v>
      </c>
      <c r="CC138" s="2">
        <f t="shared" si="79"/>
        <v>0</v>
      </c>
      <c r="CD138" s="2">
        <f t="shared" si="79"/>
        <v>0</v>
      </c>
      <c r="CE138" s="2">
        <f t="shared" si="79"/>
        <v>15983.04</v>
      </c>
      <c r="CF138" s="2">
        <f t="shared" si="79"/>
        <v>28.520000000000437</v>
      </c>
      <c r="CG138" s="2">
        <f t="shared" si="79"/>
        <v>0</v>
      </c>
      <c r="CH138" s="2">
        <f t="shared" si="79"/>
        <v>28.520000000000437</v>
      </c>
      <c r="CI138" s="2">
        <f t="shared" si="79"/>
        <v>15954.52</v>
      </c>
      <c r="CJ138" s="2">
        <f t="shared" si="79"/>
        <v>0</v>
      </c>
      <c r="CK138" s="2">
        <f t="shared" si="79"/>
        <v>0</v>
      </c>
      <c r="CL138" s="2">
        <f t="shared" si="79"/>
        <v>0</v>
      </c>
      <c r="CM138" s="2">
        <f t="shared" si="79"/>
        <v>0</v>
      </c>
      <c r="CN138" s="2">
        <f t="shared" si="79"/>
        <v>0</v>
      </c>
      <c r="CO138" s="2">
        <f t="shared" si="79"/>
        <v>0</v>
      </c>
      <c r="CP138" s="2">
        <f t="shared" si="79"/>
        <v>0</v>
      </c>
      <c r="CQ138" s="2">
        <f t="shared" si="79"/>
        <v>0</v>
      </c>
      <c r="CR138" s="2">
        <f t="shared" si="79"/>
        <v>0</v>
      </c>
      <c r="CS138" s="2">
        <f t="shared" si="79"/>
        <v>0</v>
      </c>
      <c r="CT138" s="2">
        <f t="shared" si="79"/>
        <v>0</v>
      </c>
      <c r="CU138" s="2">
        <f t="shared" si="79"/>
        <v>0</v>
      </c>
      <c r="CV138" s="2">
        <f t="shared" si="79"/>
        <v>0</v>
      </c>
      <c r="CW138" s="2">
        <f t="shared" si="79"/>
        <v>0</v>
      </c>
      <c r="CX138" s="2">
        <f t="shared" si="79"/>
        <v>0</v>
      </c>
      <c r="CY138" s="2">
        <f t="shared" si="79"/>
        <v>0</v>
      </c>
      <c r="CZ138" s="2">
        <f t="shared" si="79"/>
        <v>0</v>
      </c>
      <c r="DA138" s="2">
        <f t="shared" si="79"/>
        <v>0</v>
      </c>
      <c r="DB138" s="2">
        <f t="shared" si="79"/>
        <v>0</v>
      </c>
      <c r="DC138" s="2">
        <f t="shared" si="79"/>
        <v>0</v>
      </c>
      <c r="DD138" s="2">
        <f t="shared" si="79"/>
        <v>0</v>
      </c>
      <c r="DE138" s="2">
        <f t="shared" si="79"/>
        <v>0</v>
      </c>
      <c r="DF138" s="2">
        <f t="shared" si="79"/>
        <v>0</v>
      </c>
      <c r="DG138" s="3">
        <f t="shared" ref="DG138:EL138" si="80">DG143</f>
        <v>0</v>
      </c>
      <c r="DH138" s="3">
        <f t="shared" si="80"/>
        <v>0</v>
      </c>
      <c r="DI138" s="3">
        <f t="shared" si="80"/>
        <v>0</v>
      </c>
      <c r="DJ138" s="3">
        <f t="shared" si="80"/>
        <v>0</v>
      </c>
      <c r="DK138" s="3">
        <f t="shared" si="80"/>
        <v>0</v>
      </c>
      <c r="DL138" s="3">
        <f t="shared" si="80"/>
        <v>0</v>
      </c>
      <c r="DM138" s="3">
        <f t="shared" si="80"/>
        <v>0</v>
      </c>
      <c r="DN138" s="3">
        <f t="shared" si="80"/>
        <v>0</v>
      </c>
      <c r="DO138" s="3">
        <f t="shared" si="80"/>
        <v>0</v>
      </c>
      <c r="DP138" s="3">
        <f t="shared" si="80"/>
        <v>0</v>
      </c>
      <c r="DQ138" s="3">
        <f t="shared" si="80"/>
        <v>0</v>
      </c>
      <c r="DR138" s="3">
        <f t="shared" si="80"/>
        <v>0</v>
      </c>
      <c r="DS138" s="3">
        <f t="shared" si="80"/>
        <v>0</v>
      </c>
      <c r="DT138" s="3">
        <f t="shared" si="80"/>
        <v>0</v>
      </c>
      <c r="DU138" s="3">
        <f t="shared" si="80"/>
        <v>0</v>
      </c>
      <c r="DV138" s="3">
        <f t="shared" si="80"/>
        <v>0</v>
      </c>
      <c r="DW138" s="3">
        <f t="shared" si="80"/>
        <v>0</v>
      </c>
      <c r="DX138" s="3">
        <f t="shared" si="80"/>
        <v>0</v>
      </c>
      <c r="DY138" s="3">
        <f t="shared" si="80"/>
        <v>0</v>
      </c>
      <c r="DZ138" s="3">
        <f t="shared" si="80"/>
        <v>0</v>
      </c>
      <c r="EA138" s="3">
        <f t="shared" si="80"/>
        <v>0</v>
      </c>
      <c r="EB138" s="3">
        <f t="shared" si="80"/>
        <v>0</v>
      </c>
      <c r="EC138" s="3">
        <f t="shared" si="80"/>
        <v>0</v>
      </c>
      <c r="ED138" s="3">
        <f t="shared" si="80"/>
        <v>0</v>
      </c>
      <c r="EE138" s="3">
        <f t="shared" si="80"/>
        <v>0</v>
      </c>
      <c r="EF138" s="3">
        <f t="shared" si="80"/>
        <v>0</v>
      </c>
      <c r="EG138" s="3">
        <f t="shared" si="80"/>
        <v>0</v>
      </c>
      <c r="EH138" s="3">
        <f t="shared" si="80"/>
        <v>0</v>
      </c>
      <c r="EI138" s="3">
        <f t="shared" si="80"/>
        <v>0</v>
      </c>
      <c r="EJ138" s="3">
        <f t="shared" si="80"/>
        <v>0</v>
      </c>
      <c r="EK138" s="3">
        <f t="shared" si="80"/>
        <v>0</v>
      </c>
      <c r="EL138" s="3">
        <f t="shared" si="80"/>
        <v>0</v>
      </c>
      <c r="EM138" s="3">
        <f t="shared" ref="EM138:FR138" si="81">EM143</f>
        <v>0</v>
      </c>
      <c r="EN138" s="3">
        <f t="shared" si="81"/>
        <v>0</v>
      </c>
      <c r="EO138" s="3">
        <f t="shared" si="81"/>
        <v>0</v>
      </c>
      <c r="EP138" s="3">
        <f t="shared" si="81"/>
        <v>0</v>
      </c>
      <c r="EQ138" s="3">
        <f t="shared" si="81"/>
        <v>0</v>
      </c>
      <c r="ER138" s="3">
        <f t="shared" si="81"/>
        <v>0</v>
      </c>
      <c r="ES138" s="3">
        <f t="shared" si="81"/>
        <v>0</v>
      </c>
      <c r="ET138" s="3">
        <f t="shared" si="81"/>
        <v>0</v>
      </c>
      <c r="EU138" s="3">
        <f t="shared" si="81"/>
        <v>0</v>
      </c>
      <c r="EV138" s="3">
        <f t="shared" si="81"/>
        <v>0</v>
      </c>
      <c r="EW138" s="3">
        <f t="shared" si="81"/>
        <v>0</v>
      </c>
      <c r="EX138" s="3">
        <f t="shared" si="81"/>
        <v>0</v>
      </c>
      <c r="EY138" s="3">
        <f t="shared" si="81"/>
        <v>0</v>
      </c>
      <c r="EZ138" s="3">
        <f t="shared" si="81"/>
        <v>0</v>
      </c>
      <c r="FA138" s="3">
        <f t="shared" si="81"/>
        <v>0</v>
      </c>
      <c r="FB138" s="3">
        <f t="shared" si="81"/>
        <v>0</v>
      </c>
      <c r="FC138" s="3">
        <f t="shared" si="81"/>
        <v>0</v>
      </c>
      <c r="FD138" s="3">
        <f t="shared" si="81"/>
        <v>0</v>
      </c>
      <c r="FE138" s="3">
        <f t="shared" si="81"/>
        <v>0</v>
      </c>
      <c r="FF138" s="3">
        <f t="shared" si="81"/>
        <v>0</v>
      </c>
      <c r="FG138" s="3">
        <f t="shared" si="81"/>
        <v>0</v>
      </c>
      <c r="FH138" s="3">
        <f t="shared" si="81"/>
        <v>0</v>
      </c>
      <c r="FI138" s="3">
        <f t="shared" si="81"/>
        <v>0</v>
      </c>
      <c r="FJ138" s="3">
        <f t="shared" si="81"/>
        <v>0</v>
      </c>
      <c r="FK138" s="3">
        <f t="shared" si="81"/>
        <v>0</v>
      </c>
      <c r="FL138" s="3">
        <f t="shared" si="81"/>
        <v>0</v>
      </c>
      <c r="FM138" s="3">
        <f t="shared" si="81"/>
        <v>0</v>
      </c>
      <c r="FN138" s="3">
        <f t="shared" si="81"/>
        <v>0</v>
      </c>
      <c r="FO138" s="3">
        <f t="shared" si="81"/>
        <v>0</v>
      </c>
      <c r="FP138" s="3">
        <f t="shared" si="81"/>
        <v>0</v>
      </c>
      <c r="FQ138" s="3">
        <f t="shared" si="81"/>
        <v>0</v>
      </c>
      <c r="FR138" s="3">
        <f t="shared" si="81"/>
        <v>0</v>
      </c>
      <c r="FS138" s="3">
        <f t="shared" ref="FS138:GX138" si="82">FS143</f>
        <v>0</v>
      </c>
      <c r="FT138" s="3">
        <f t="shared" si="82"/>
        <v>0</v>
      </c>
      <c r="FU138" s="3">
        <f t="shared" si="82"/>
        <v>0</v>
      </c>
      <c r="FV138" s="3">
        <f t="shared" si="82"/>
        <v>0</v>
      </c>
      <c r="FW138" s="3">
        <f t="shared" si="82"/>
        <v>0</v>
      </c>
      <c r="FX138" s="3">
        <f t="shared" si="82"/>
        <v>0</v>
      </c>
      <c r="FY138" s="3">
        <f t="shared" si="82"/>
        <v>0</v>
      </c>
      <c r="FZ138" s="3">
        <f t="shared" si="82"/>
        <v>0</v>
      </c>
      <c r="GA138" s="3">
        <f t="shared" si="82"/>
        <v>0</v>
      </c>
      <c r="GB138" s="3">
        <f t="shared" si="82"/>
        <v>0</v>
      </c>
      <c r="GC138" s="3">
        <f t="shared" si="82"/>
        <v>0</v>
      </c>
      <c r="GD138" s="3">
        <f t="shared" si="82"/>
        <v>0</v>
      </c>
      <c r="GE138" s="3">
        <f t="shared" si="82"/>
        <v>0</v>
      </c>
      <c r="GF138" s="3">
        <f t="shared" si="82"/>
        <v>0</v>
      </c>
      <c r="GG138" s="3">
        <f t="shared" si="82"/>
        <v>0</v>
      </c>
      <c r="GH138" s="3">
        <f t="shared" si="82"/>
        <v>0</v>
      </c>
      <c r="GI138" s="3">
        <f t="shared" si="82"/>
        <v>0</v>
      </c>
      <c r="GJ138" s="3">
        <f t="shared" si="82"/>
        <v>0</v>
      </c>
      <c r="GK138" s="3">
        <f t="shared" si="82"/>
        <v>0</v>
      </c>
      <c r="GL138" s="3">
        <f t="shared" si="82"/>
        <v>0</v>
      </c>
      <c r="GM138" s="3">
        <f t="shared" si="82"/>
        <v>0</v>
      </c>
      <c r="GN138" s="3">
        <f t="shared" si="82"/>
        <v>0</v>
      </c>
      <c r="GO138" s="3">
        <f t="shared" si="82"/>
        <v>0</v>
      </c>
      <c r="GP138" s="3">
        <f t="shared" si="82"/>
        <v>0</v>
      </c>
      <c r="GQ138" s="3">
        <f t="shared" si="82"/>
        <v>0</v>
      </c>
      <c r="GR138" s="3">
        <f t="shared" si="82"/>
        <v>0</v>
      </c>
      <c r="GS138" s="3">
        <f t="shared" si="82"/>
        <v>0</v>
      </c>
      <c r="GT138" s="3">
        <f t="shared" si="82"/>
        <v>0</v>
      </c>
      <c r="GU138" s="3">
        <f t="shared" si="82"/>
        <v>0</v>
      </c>
      <c r="GV138" s="3">
        <f t="shared" si="82"/>
        <v>0</v>
      </c>
      <c r="GW138" s="3">
        <f t="shared" si="82"/>
        <v>0</v>
      </c>
      <c r="GX138" s="3">
        <f t="shared" si="82"/>
        <v>0</v>
      </c>
    </row>
    <row r="140" spans="1:245" x14ac:dyDescent="0.25">
      <c r="A140">
        <v>17</v>
      </c>
      <c r="B140">
        <v>1</v>
      </c>
      <c r="C140">
        <f>ROW(SmtRes!A142)</f>
        <v>142</v>
      </c>
      <c r="D140">
        <f>ROW(EtalonRes!A135)</f>
        <v>135</v>
      </c>
      <c r="E140" t="s">
        <v>241</v>
      </c>
      <c r="F140" t="s">
        <v>242</v>
      </c>
      <c r="G140" t="s">
        <v>243</v>
      </c>
      <c r="H140" t="s">
        <v>18</v>
      </c>
      <c r="I140">
        <f>ROUND(4,6)</f>
        <v>4</v>
      </c>
      <c r="J140">
        <v>0</v>
      </c>
      <c r="O140">
        <f>ROUND(CP140,2)</f>
        <v>101.84</v>
      </c>
      <c r="P140">
        <f>ROUND(CQ140*I140,2)</f>
        <v>28.52</v>
      </c>
      <c r="Q140">
        <f>ROUND(CR140*I140,2)</f>
        <v>19.12</v>
      </c>
      <c r="R140">
        <f>ROUND(CS140*I140,2)</f>
        <v>0.6</v>
      </c>
      <c r="S140">
        <f>ROUND(CT140*I140,2)</f>
        <v>54.2</v>
      </c>
      <c r="T140">
        <f>ROUND(CU140*I140,2)</f>
        <v>0</v>
      </c>
      <c r="U140">
        <f>CV140*I140</f>
        <v>6.1179999999999994</v>
      </c>
      <c r="V140">
        <f>CW140*I140</f>
        <v>0.05</v>
      </c>
      <c r="W140">
        <f>ROUND(CX140*I140,2)</f>
        <v>0</v>
      </c>
      <c r="X140">
        <f>ROUND(CY140,2)</f>
        <v>66.31</v>
      </c>
      <c r="Y140">
        <f>ROUND(CZ140,2)</f>
        <v>38.909999999999997</v>
      </c>
      <c r="AA140">
        <v>67949589</v>
      </c>
      <c r="AB140">
        <f>ROUND((AC140+AD140+AF140),2)</f>
        <v>25.46</v>
      </c>
      <c r="AC140">
        <f>ROUND((ES140),2)</f>
        <v>7.13</v>
      </c>
      <c r="AD140">
        <f>ROUND(((((ET140*1.25))-((EU140*1.25)))+AE140),2)</f>
        <v>4.78</v>
      </c>
      <c r="AE140">
        <f>ROUND(((EU140*1.25)),2)</f>
        <v>0.15</v>
      </c>
      <c r="AF140">
        <f>ROUND(((EV140*1.15)),2)</f>
        <v>13.55</v>
      </c>
      <c r="AG140">
        <f>ROUND((AP140),2)</f>
        <v>0</v>
      </c>
      <c r="AH140">
        <f>((EW140*1.15))</f>
        <v>1.5294999999999999</v>
      </c>
      <c r="AI140">
        <f>((EX140*1.25))</f>
        <v>1.2500000000000001E-2</v>
      </c>
      <c r="AJ140">
        <f>(AS140)</f>
        <v>0</v>
      </c>
      <c r="AK140">
        <v>22.73</v>
      </c>
      <c r="AL140">
        <v>7.13</v>
      </c>
      <c r="AM140">
        <v>3.82</v>
      </c>
      <c r="AN140">
        <v>0.12</v>
      </c>
      <c r="AO140">
        <v>11.78</v>
      </c>
      <c r="AP140">
        <v>0</v>
      </c>
      <c r="AQ140">
        <v>1.33</v>
      </c>
      <c r="AR140">
        <v>0.01</v>
      </c>
      <c r="AS140">
        <v>0</v>
      </c>
      <c r="AT140">
        <v>121</v>
      </c>
      <c r="AU140">
        <v>71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6</v>
      </c>
      <c r="BE140" t="s">
        <v>6</v>
      </c>
      <c r="BF140" t="s">
        <v>6</v>
      </c>
      <c r="BG140" t="s">
        <v>6</v>
      </c>
      <c r="BH140">
        <v>0</v>
      </c>
      <c r="BI140">
        <v>1</v>
      </c>
      <c r="BJ140" t="s">
        <v>244</v>
      </c>
      <c r="BM140">
        <v>20001</v>
      </c>
      <c r="BN140">
        <v>0</v>
      </c>
      <c r="BO140" t="s">
        <v>6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6</v>
      </c>
      <c r="BZ140">
        <v>134</v>
      </c>
      <c r="CA140">
        <v>83</v>
      </c>
      <c r="CE140">
        <v>0</v>
      </c>
      <c r="CF140">
        <v>0</v>
      </c>
      <c r="CG140">
        <v>0</v>
      </c>
      <c r="CM140">
        <v>0</v>
      </c>
      <c r="CN140" t="s">
        <v>245</v>
      </c>
      <c r="CO140">
        <v>0</v>
      </c>
      <c r="CP140">
        <f>(P140+Q140+S140)</f>
        <v>101.84</v>
      </c>
      <c r="CQ140">
        <f>AC140*BC140</f>
        <v>7.13</v>
      </c>
      <c r="CR140">
        <f>AD140*BB140</f>
        <v>4.78</v>
      </c>
      <c r="CS140">
        <f>AE140*BS140</f>
        <v>0.15</v>
      </c>
      <c r="CT140">
        <f>AF140*BA140</f>
        <v>13.55</v>
      </c>
      <c r="CU140">
        <f t="shared" ref="CU140:CX141" si="83">AG140</f>
        <v>0</v>
      </c>
      <c r="CV140">
        <f t="shared" si="83"/>
        <v>1.5294999999999999</v>
      </c>
      <c r="CW140">
        <f t="shared" si="83"/>
        <v>1.2500000000000001E-2</v>
      </c>
      <c r="CX140">
        <f t="shared" si="83"/>
        <v>0</v>
      </c>
      <c r="CY140">
        <f>(((S140+R140)*AT140)/100)</f>
        <v>66.308000000000007</v>
      </c>
      <c r="CZ140">
        <f>(((S140+R140)*AU140)/100)</f>
        <v>38.908000000000001</v>
      </c>
      <c r="DC140" t="s">
        <v>6</v>
      </c>
      <c r="DD140" t="s">
        <v>6</v>
      </c>
      <c r="DE140" t="s">
        <v>246</v>
      </c>
      <c r="DF140" t="s">
        <v>246</v>
      </c>
      <c r="DG140" t="s">
        <v>247</v>
      </c>
      <c r="DH140" t="s">
        <v>6</v>
      </c>
      <c r="DI140" t="s">
        <v>247</v>
      </c>
      <c r="DJ140" t="s">
        <v>246</v>
      </c>
      <c r="DK140" t="s">
        <v>6</v>
      </c>
      <c r="DL140" t="s">
        <v>6</v>
      </c>
      <c r="DM140" t="s">
        <v>6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18</v>
      </c>
      <c r="DW140" t="s">
        <v>18</v>
      </c>
      <c r="DX140">
        <v>1</v>
      </c>
      <c r="EE140">
        <v>67796216</v>
      </c>
      <c r="EF140">
        <v>2</v>
      </c>
      <c r="EG140" t="s">
        <v>248</v>
      </c>
      <c r="EH140">
        <v>0</v>
      </c>
      <c r="EI140" t="s">
        <v>6</v>
      </c>
      <c r="EJ140">
        <v>1</v>
      </c>
      <c r="EK140">
        <v>20001</v>
      </c>
      <c r="EL140" t="s">
        <v>249</v>
      </c>
      <c r="EM140" t="s">
        <v>250</v>
      </c>
      <c r="EO140" t="s">
        <v>251</v>
      </c>
      <c r="EQ140">
        <v>0</v>
      </c>
      <c r="ER140">
        <v>22.73</v>
      </c>
      <c r="ES140">
        <v>7.13</v>
      </c>
      <c r="ET140">
        <v>3.82</v>
      </c>
      <c r="EU140">
        <v>0.12</v>
      </c>
      <c r="EV140">
        <v>11.78</v>
      </c>
      <c r="EW140">
        <v>1.33</v>
      </c>
      <c r="EX140">
        <v>0.01</v>
      </c>
      <c r="EY140">
        <v>0</v>
      </c>
      <c r="FQ140">
        <v>0</v>
      </c>
      <c r="FR140">
        <f>ROUND(IF(AND(BH140=3,BI140=3),P140,0),2)</f>
        <v>0</v>
      </c>
      <c r="FS140">
        <v>0</v>
      </c>
      <c r="FT140" t="s">
        <v>252</v>
      </c>
      <c r="FU140" t="s">
        <v>253</v>
      </c>
      <c r="FX140">
        <v>120.6</v>
      </c>
      <c r="FY140">
        <v>70.55</v>
      </c>
      <c r="GA140" t="s">
        <v>6</v>
      </c>
      <c r="GD140">
        <v>1</v>
      </c>
      <c r="GF140">
        <v>-88087517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>ROUND(IF(AND(BH140=3,BI140=3,FS140&lt;&gt;0),P140,0),2)</f>
        <v>0</v>
      </c>
      <c r="GM140">
        <f>ROUND(O140+X140+Y140,2)+GX140</f>
        <v>207.06</v>
      </c>
      <c r="GN140">
        <f>IF(OR(BI140=0,BI140=1),ROUND(O140+X140+Y140,2),0)</f>
        <v>207.06</v>
      </c>
      <c r="GO140">
        <f>IF(BI140=2,ROUND(O140+X140+Y140,2),0)</f>
        <v>0</v>
      </c>
      <c r="GP140">
        <f>IF(BI140=4,ROUND(O140+X140+Y140,2)+GX140,0)</f>
        <v>0</v>
      </c>
      <c r="GR140">
        <v>0</v>
      </c>
      <c r="GS140">
        <v>3</v>
      </c>
      <c r="GT140">
        <v>0</v>
      </c>
      <c r="GU140" t="s">
        <v>6</v>
      </c>
      <c r="GV140">
        <f>ROUND((GT140),2)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IK140">
        <v>0</v>
      </c>
    </row>
    <row r="141" spans="1:245" x14ac:dyDescent="0.25">
      <c r="A141">
        <v>17</v>
      </c>
      <c r="B141">
        <v>1</v>
      </c>
      <c r="E141" t="s">
        <v>254</v>
      </c>
      <c r="F141" t="s">
        <v>33</v>
      </c>
      <c r="G141" t="s">
        <v>255</v>
      </c>
      <c r="H141" t="s">
        <v>18</v>
      </c>
      <c r="I141">
        <f>ROUND(4,6)</f>
        <v>4</v>
      </c>
      <c r="J141">
        <v>0</v>
      </c>
      <c r="O141">
        <f>ROUND(CP141,2)</f>
        <v>15954.52</v>
      </c>
      <c r="P141">
        <f>ROUND(CQ141*I141,2)</f>
        <v>15954.52</v>
      </c>
      <c r="Q141">
        <f>ROUND(CR141*I141,2)</f>
        <v>0</v>
      </c>
      <c r="R141">
        <f>ROUND(CS141*I141,2)</f>
        <v>0</v>
      </c>
      <c r="S141">
        <f>ROUND(CT141*I141,2)</f>
        <v>0</v>
      </c>
      <c r="T141">
        <f>ROUND(CU141*I141,2)</f>
        <v>0</v>
      </c>
      <c r="U141">
        <f>CV141*I141</f>
        <v>0</v>
      </c>
      <c r="V141">
        <f>CW141*I141</f>
        <v>0</v>
      </c>
      <c r="W141">
        <f>ROUND(CX141*I141,2)</f>
        <v>0</v>
      </c>
      <c r="X141">
        <f>ROUND(CY141,2)</f>
        <v>0</v>
      </c>
      <c r="Y141">
        <f>ROUND(CZ141,2)</f>
        <v>0</v>
      </c>
      <c r="AA141">
        <v>67949589</v>
      </c>
      <c r="AB141">
        <f>ROUND((AC141+AD141+AF141),2)</f>
        <v>3988.63</v>
      </c>
      <c r="AC141">
        <f>ROUND((ES141),2)</f>
        <v>3988.63</v>
      </c>
      <c r="AD141">
        <f>ROUND((((ET141)-(EU141))+AE141),2)</f>
        <v>0</v>
      </c>
      <c r="AE141">
        <f>ROUND((EU141),2)</f>
        <v>0</v>
      </c>
      <c r="AF141">
        <f>ROUND((EV141),2)</f>
        <v>0</v>
      </c>
      <c r="AG141">
        <f>ROUND((AP141),2)</f>
        <v>0</v>
      </c>
      <c r="AH141">
        <f>(EW141)</f>
        <v>0</v>
      </c>
      <c r="AI141">
        <f>(EX141)</f>
        <v>0</v>
      </c>
      <c r="AJ141">
        <f>(AS141)</f>
        <v>0</v>
      </c>
      <c r="AK141">
        <v>3988.6300000000006</v>
      </c>
      <c r="AL141">
        <v>3988.6300000000006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6</v>
      </c>
      <c r="BE141" t="s">
        <v>6</v>
      </c>
      <c r="BF141" t="s">
        <v>6</v>
      </c>
      <c r="BG141" t="s">
        <v>6</v>
      </c>
      <c r="BH141">
        <v>3</v>
      </c>
      <c r="BI141">
        <v>3</v>
      </c>
      <c r="BJ141" t="s">
        <v>6</v>
      </c>
      <c r="BM141">
        <v>1100</v>
      </c>
      <c r="BN141">
        <v>0</v>
      </c>
      <c r="BO141" t="s">
        <v>6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6</v>
      </c>
      <c r="BZ141">
        <v>0</v>
      </c>
      <c r="CA141">
        <v>0</v>
      </c>
      <c r="CE141">
        <v>0</v>
      </c>
      <c r="CF141">
        <v>0</v>
      </c>
      <c r="CG141">
        <v>0</v>
      </c>
      <c r="CM141">
        <v>0</v>
      </c>
      <c r="CN141" t="s">
        <v>6</v>
      </c>
      <c r="CO141">
        <v>0</v>
      </c>
      <c r="CP141">
        <f>(P141+Q141+S141)</f>
        <v>15954.52</v>
      </c>
      <c r="CQ141">
        <f>AC141*BC141</f>
        <v>3988.63</v>
      </c>
      <c r="CR141">
        <f>AD141*BB141</f>
        <v>0</v>
      </c>
      <c r="CS141">
        <f>AE141*BS141</f>
        <v>0</v>
      </c>
      <c r="CT141">
        <f>AF141*BA141</f>
        <v>0</v>
      </c>
      <c r="CU141">
        <f t="shared" si="83"/>
        <v>0</v>
      </c>
      <c r="CV141">
        <f t="shared" si="83"/>
        <v>0</v>
      </c>
      <c r="CW141">
        <f t="shared" si="83"/>
        <v>0</v>
      </c>
      <c r="CX141">
        <f t="shared" si="83"/>
        <v>0</v>
      </c>
      <c r="CY141">
        <f>(((S141+R141)*AT141)/100)</f>
        <v>0</v>
      </c>
      <c r="CZ141">
        <f>(((S141+R141)*AU141)/100)</f>
        <v>0</v>
      </c>
      <c r="DC141" t="s">
        <v>6</v>
      </c>
      <c r="DD141" t="s">
        <v>6</v>
      </c>
      <c r="DE141" t="s">
        <v>6</v>
      </c>
      <c r="DF141" t="s">
        <v>6</v>
      </c>
      <c r="DG141" t="s">
        <v>6</v>
      </c>
      <c r="DH141" t="s">
        <v>6</v>
      </c>
      <c r="DI141" t="s">
        <v>6</v>
      </c>
      <c r="DJ141" t="s">
        <v>6</v>
      </c>
      <c r="DK141" t="s">
        <v>6</v>
      </c>
      <c r="DL141" t="s">
        <v>6</v>
      </c>
      <c r="DM141" t="s">
        <v>6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18</v>
      </c>
      <c r="DW141" t="s">
        <v>18</v>
      </c>
      <c r="DX141">
        <v>1</v>
      </c>
      <c r="EE141">
        <v>67796162</v>
      </c>
      <c r="EF141">
        <v>8</v>
      </c>
      <c r="EG141" t="s">
        <v>35</v>
      </c>
      <c r="EH141">
        <v>0</v>
      </c>
      <c r="EI141" t="s">
        <v>6</v>
      </c>
      <c r="EJ141">
        <v>1</v>
      </c>
      <c r="EK141">
        <v>1100</v>
      </c>
      <c r="EL141" t="s">
        <v>36</v>
      </c>
      <c r="EM141" t="s">
        <v>37</v>
      </c>
      <c r="EO141" t="s">
        <v>6</v>
      </c>
      <c r="EQ141">
        <v>131072</v>
      </c>
      <c r="ER141">
        <v>3988.6300000000006</v>
      </c>
      <c r="ES141">
        <v>3988.6300000000006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5</v>
      </c>
      <c r="FC141">
        <v>1</v>
      </c>
      <c r="FD141">
        <v>18</v>
      </c>
      <c r="FF141">
        <v>18000</v>
      </c>
      <c r="FQ141">
        <v>0</v>
      </c>
      <c r="FR141">
        <f>ROUND(IF(AND(BH141=3,BI141=3),P141,0),2)</f>
        <v>15954.52</v>
      </c>
      <c r="FS141">
        <v>0</v>
      </c>
      <c r="FX141">
        <v>0</v>
      </c>
      <c r="FY141">
        <v>0</v>
      </c>
      <c r="GA141" t="s">
        <v>256</v>
      </c>
      <c r="GD141">
        <v>1</v>
      </c>
      <c r="GF141">
        <v>150196223</v>
      </c>
      <c r="GG141">
        <v>2</v>
      </c>
      <c r="GH141">
        <v>3</v>
      </c>
      <c r="GI141">
        <v>3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15954.52</v>
      </c>
      <c r="GN141">
        <f>IF(OR(BI141=0,BI141=1),ROUND(O141+X141+Y141,2),0)</f>
        <v>0</v>
      </c>
      <c r="GO141">
        <f>IF(BI141=2,ROUND(O141+X141+Y141,2),0)</f>
        <v>0</v>
      </c>
      <c r="GP141">
        <f>IF(BI141=4,ROUND(O141+X141+Y141,2)+GX141,0)</f>
        <v>0</v>
      </c>
      <c r="GR141">
        <v>1</v>
      </c>
      <c r="GS141">
        <v>1</v>
      </c>
      <c r="GT141">
        <v>0</v>
      </c>
      <c r="GU141" t="s">
        <v>6</v>
      </c>
      <c r="GV141">
        <f>ROUND((GT141),2)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IK141">
        <v>0</v>
      </c>
    </row>
    <row r="143" spans="1:245" x14ac:dyDescent="0.25">
      <c r="A143" s="2">
        <v>51</v>
      </c>
      <c r="B143" s="2">
        <f>B136</f>
        <v>1</v>
      </c>
      <c r="C143" s="2">
        <f>A136</f>
        <v>4</v>
      </c>
      <c r="D143" s="2">
        <f>ROW(A136)</f>
        <v>136</v>
      </c>
      <c r="E143" s="2"/>
      <c r="F143" s="2" t="str">
        <f>IF(F136&lt;&gt;"",F136,"")</f>
        <v>Новый раздел</v>
      </c>
      <c r="G143" s="2" t="str">
        <f>IF(G136&lt;&gt;"",G136,"")</f>
        <v>3.Вентиляция</v>
      </c>
      <c r="H143" s="2">
        <v>0</v>
      </c>
      <c r="I143" s="2"/>
      <c r="J143" s="2"/>
      <c r="K143" s="2"/>
      <c r="L143" s="2"/>
      <c r="M143" s="2"/>
      <c r="N143" s="2"/>
      <c r="O143" s="2">
        <f t="shared" ref="O143:T143" si="84">ROUND(AB143,2)</f>
        <v>16056.36</v>
      </c>
      <c r="P143" s="2">
        <f t="shared" si="84"/>
        <v>15983.04</v>
      </c>
      <c r="Q143" s="2">
        <f t="shared" si="84"/>
        <v>19.12</v>
      </c>
      <c r="R143" s="2">
        <f t="shared" si="84"/>
        <v>0.6</v>
      </c>
      <c r="S143" s="2">
        <f t="shared" si="84"/>
        <v>54.2</v>
      </c>
      <c r="T143" s="2">
        <f t="shared" si="84"/>
        <v>0</v>
      </c>
      <c r="U143" s="2">
        <f>AH143</f>
        <v>6.1179999999999994</v>
      </c>
      <c r="V143" s="2">
        <f>AI143</f>
        <v>0.05</v>
      </c>
      <c r="W143" s="2">
        <f>ROUND(AJ143,2)</f>
        <v>0</v>
      </c>
      <c r="X143" s="2">
        <f>ROUND(AK143,2)</f>
        <v>66.31</v>
      </c>
      <c r="Y143" s="2">
        <f>ROUND(AL143,2)</f>
        <v>38.909999999999997</v>
      </c>
      <c r="Z143" s="2"/>
      <c r="AA143" s="2"/>
      <c r="AB143" s="2">
        <f>ROUND(SUMIF(AA140:AA141,"=67949589",O140:O141),2)</f>
        <v>16056.36</v>
      </c>
      <c r="AC143" s="2">
        <f>ROUND(SUMIF(AA140:AA141,"=67949589",P140:P141),2)</f>
        <v>15983.04</v>
      </c>
      <c r="AD143" s="2">
        <f>ROUND(SUMIF(AA140:AA141,"=67949589",Q140:Q141),2)</f>
        <v>19.12</v>
      </c>
      <c r="AE143" s="2">
        <f>ROUND(SUMIF(AA140:AA141,"=67949589",R140:R141),2)</f>
        <v>0.6</v>
      </c>
      <c r="AF143" s="2">
        <f>ROUND(SUMIF(AA140:AA141,"=67949589",S140:S141),2)</f>
        <v>54.2</v>
      </c>
      <c r="AG143" s="2">
        <f>ROUND(SUMIF(AA140:AA141,"=67949589",T140:T141),2)</f>
        <v>0</v>
      </c>
      <c r="AH143" s="2">
        <f>SUMIF(AA140:AA141,"=67949589",U140:U141)</f>
        <v>6.1179999999999994</v>
      </c>
      <c r="AI143" s="2">
        <f>SUMIF(AA140:AA141,"=67949589",V140:V141)</f>
        <v>0.05</v>
      </c>
      <c r="AJ143" s="2">
        <f>ROUND(SUMIF(AA140:AA141,"=67949589",W140:W141),2)</f>
        <v>0</v>
      </c>
      <c r="AK143" s="2">
        <f>ROUND(SUMIF(AA140:AA141,"=67949589",X140:X141),2)</f>
        <v>66.31</v>
      </c>
      <c r="AL143" s="2">
        <f>ROUND(SUMIF(AA140:AA141,"=67949589",Y140:Y141),2)</f>
        <v>38.909999999999997</v>
      </c>
      <c r="AM143" s="2"/>
      <c r="AN143" s="2"/>
      <c r="AO143" s="2">
        <f t="shared" ref="AO143:BC143" si="85">ROUND(BX143,2)</f>
        <v>0</v>
      </c>
      <c r="AP143" s="2">
        <f t="shared" si="85"/>
        <v>15954.52</v>
      </c>
      <c r="AQ143" s="2">
        <f t="shared" si="85"/>
        <v>0</v>
      </c>
      <c r="AR143" s="2">
        <f t="shared" si="85"/>
        <v>16161.58</v>
      </c>
      <c r="AS143" s="2">
        <f t="shared" si="85"/>
        <v>207.06</v>
      </c>
      <c r="AT143" s="2">
        <f t="shared" si="85"/>
        <v>0</v>
      </c>
      <c r="AU143" s="2">
        <f t="shared" si="85"/>
        <v>0</v>
      </c>
      <c r="AV143" s="2">
        <f t="shared" si="85"/>
        <v>15983.04</v>
      </c>
      <c r="AW143" s="2">
        <f t="shared" si="85"/>
        <v>28.52</v>
      </c>
      <c r="AX143" s="2">
        <f t="shared" si="85"/>
        <v>0</v>
      </c>
      <c r="AY143" s="2">
        <f t="shared" si="85"/>
        <v>28.52</v>
      </c>
      <c r="AZ143" s="2">
        <f t="shared" si="85"/>
        <v>15954.52</v>
      </c>
      <c r="BA143" s="2">
        <f t="shared" si="85"/>
        <v>0</v>
      </c>
      <c r="BB143" s="2">
        <f t="shared" si="85"/>
        <v>0</v>
      </c>
      <c r="BC143" s="2">
        <f t="shared" si="85"/>
        <v>0</v>
      </c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>
        <f>ROUND(SUMIF(AA140:AA141,"=67949589",FQ140:FQ141),2)</f>
        <v>0</v>
      </c>
      <c r="BY143" s="2">
        <f>ROUND(SUMIF(AA140:AA141,"=67949589",FR140:FR141),2)</f>
        <v>15954.52</v>
      </c>
      <c r="BZ143" s="2">
        <f>ROUND(SUMIF(AA140:AA141,"=67949589",GL140:GL141),2)</f>
        <v>0</v>
      </c>
      <c r="CA143" s="2">
        <f>ROUND(SUMIF(AA140:AA141,"=67949589",GM140:GM141),2)</f>
        <v>16161.58</v>
      </c>
      <c r="CB143" s="2">
        <f>ROUND(SUMIF(AA140:AA141,"=67949589",GN140:GN141),2)</f>
        <v>207.06</v>
      </c>
      <c r="CC143" s="2">
        <f>ROUND(SUMIF(AA140:AA141,"=67949589",GO140:GO141),2)</f>
        <v>0</v>
      </c>
      <c r="CD143" s="2">
        <f>ROUND(SUMIF(AA140:AA141,"=67949589",GP140:GP141),2)</f>
        <v>0</v>
      </c>
      <c r="CE143" s="2">
        <f>AC143-BX143</f>
        <v>15983.04</v>
      </c>
      <c r="CF143" s="2">
        <f>AC143-BY143</f>
        <v>28.520000000000437</v>
      </c>
      <c r="CG143" s="2">
        <f>BX143-BZ143</f>
        <v>0</v>
      </c>
      <c r="CH143" s="2">
        <f>AC143-BX143-BY143+BZ143</f>
        <v>28.520000000000437</v>
      </c>
      <c r="CI143" s="2">
        <f>BY143-BZ143</f>
        <v>15954.52</v>
      </c>
      <c r="CJ143" s="2">
        <f>ROUND(SUMIF(AA140:AA141,"=67949589",GX140:GX141),2)</f>
        <v>0</v>
      </c>
      <c r="CK143" s="2">
        <f>ROUND(SUMIF(AA140:AA141,"=67949589",GY140:GY141),2)</f>
        <v>0</v>
      </c>
      <c r="CL143" s="2">
        <f>ROUND(SUMIF(AA140:AA141,"=67949589",GZ140:GZ141),2)</f>
        <v>0</v>
      </c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3" x14ac:dyDescent="0.25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16056.36</v>
      </c>
      <c r="G145" s="4" t="s">
        <v>174</v>
      </c>
      <c r="H145" s="4" t="s">
        <v>175</v>
      </c>
      <c r="I145" s="4"/>
      <c r="J145" s="4"/>
      <c r="K145" s="4">
        <v>201</v>
      </c>
      <c r="L145" s="4">
        <v>1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15983.04</v>
      </c>
      <c r="G146" s="4" t="s">
        <v>176</v>
      </c>
      <c r="H146" s="4" t="s">
        <v>177</v>
      </c>
      <c r="I146" s="4"/>
      <c r="J146" s="4"/>
      <c r="K146" s="4">
        <v>202</v>
      </c>
      <c r="L146" s="4">
        <v>2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178</v>
      </c>
      <c r="H147" s="4" t="s">
        <v>179</v>
      </c>
      <c r="I147" s="4"/>
      <c r="J147" s="4"/>
      <c r="K147" s="4">
        <v>222</v>
      </c>
      <c r="L147" s="4">
        <v>3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15983.04</v>
      </c>
      <c r="G148" s="4" t="s">
        <v>180</v>
      </c>
      <c r="H148" s="4" t="s">
        <v>181</v>
      </c>
      <c r="I148" s="4"/>
      <c r="J148" s="4"/>
      <c r="K148" s="4">
        <v>225</v>
      </c>
      <c r="L148" s="4">
        <v>4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28.52</v>
      </c>
      <c r="G149" s="4" t="s">
        <v>182</v>
      </c>
      <c r="H149" s="4" t="s">
        <v>183</v>
      </c>
      <c r="I149" s="4"/>
      <c r="J149" s="4"/>
      <c r="K149" s="4">
        <v>226</v>
      </c>
      <c r="L149" s="4">
        <v>5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184</v>
      </c>
      <c r="H150" s="4" t="s">
        <v>185</v>
      </c>
      <c r="I150" s="4"/>
      <c r="J150" s="4"/>
      <c r="K150" s="4">
        <v>227</v>
      </c>
      <c r="L150" s="4">
        <v>6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28.52</v>
      </c>
      <c r="G151" s="4" t="s">
        <v>186</v>
      </c>
      <c r="H151" s="4" t="s">
        <v>187</v>
      </c>
      <c r="I151" s="4"/>
      <c r="J151" s="4"/>
      <c r="K151" s="4">
        <v>228</v>
      </c>
      <c r="L151" s="4">
        <v>7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15954.52</v>
      </c>
      <c r="G152" s="4" t="s">
        <v>188</v>
      </c>
      <c r="H152" s="4" t="s">
        <v>189</v>
      </c>
      <c r="I152" s="4"/>
      <c r="J152" s="4"/>
      <c r="K152" s="4">
        <v>216</v>
      </c>
      <c r="L152" s="4">
        <v>8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190</v>
      </c>
      <c r="H153" s="4" t="s">
        <v>191</v>
      </c>
      <c r="I153" s="4"/>
      <c r="J153" s="4"/>
      <c r="K153" s="4">
        <v>223</v>
      </c>
      <c r="L153" s="4">
        <v>9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15954.52</v>
      </c>
      <c r="G154" s="4" t="s">
        <v>192</v>
      </c>
      <c r="H154" s="4" t="s">
        <v>193</v>
      </c>
      <c r="I154" s="4"/>
      <c r="J154" s="4"/>
      <c r="K154" s="4">
        <v>229</v>
      </c>
      <c r="L154" s="4">
        <v>10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19.12</v>
      </c>
      <c r="G155" s="4" t="s">
        <v>194</v>
      </c>
      <c r="H155" s="4" t="s">
        <v>195</v>
      </c>
      <c r="I155" s="4"/>
      <c r="J155" s="4"/>
      <c r="K155" s="4">
        <v>203</v>
      </c>
      <c r="L155" s="4">
        <v>11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196</v>
      </c>
      <c r="H156" s="4" t="s">
        <v>197</v>
      </c>
      <c r="I156" s="4"/>
      <c r="J156" s="4"/>
      <c r="K156" s="4">
        <v>231</v>
      </c>
      <c r="L156" s="4">
        <v>12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0.6</v>
      </c>
      <c r="G157" s="4" t="s">
        <v>198</v>
      </c>
      <c r="H157" s="4" t="s">
        <v>199</v>
      </c>
      <c r="I157" s="4"/>
      <c r="J157" s="4"/>
      <c r="K157" s="4">
        <v>204</v>
      </c>
      <c r="L157" s="4">
        <v>13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54.2</v>
      </c>
      <c r="G158" s="4" t="s">
        <v>200</v>
      </c>
      <c r="H158" s="4" t="s">
        <v>201</v>
      </c>
      <c r="I158" s="4"/>
      <c r="J158" s="4"/>
      <c r="K158" s="4">
        <v>205</v>
      </c>
      <c r="L158" s="4">
        <v>14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202</v>
      </c>
      <c r="H159" s="4" t="s">
        <v>203</v>
      </c>
      <c r="I159" s="4"/>
      <c r="J159" s="4"/>
      <c r="K159" s="4">
        <v>232</v>
      </c>
      <c r="L159" s="4">
        <v>15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207.06</v>
      </c>
      <c r="G160" s="4" t="s">
        <v>204</v>
      </c>
      <c r="H160" s="4" t="s">
        <v>205</v>
      </c>
      <c r="I160" s="4"/>
      <c r="J160" s="4"/>
      <c r="K160" s="4">
        <v>214</v>
      </c>
      <c r="L160" s="4">
        <v>16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06" x14ac:dyDescent="0.25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0</v>
      </c>
      <c r="G161" s="4" t="s">
        <v>206</v>
      </c>
      <c r="H161" s="4" t="s">
        <v>207</v>
      </c>
      <c r="I161" s="4"/>
      <c r="J161" s="4"/>
      <c r="K161" s="4">
        <v>215</v>
      </c>
      <c r="L161" s="4">
        <v>17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06" x14ac:dyDescent="0.25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0</v>
      </c>
      <c r="G162" s="4" t="s">
        <v>208</v>
      </c>
      <c r="H162" s="4" t="s">
        <v>209</v>
      </c>
      <c r="I162" s="4"/>
      <c r="J162" s="4"/>
      <c r="K162" s="4">
        <v>217</v>
      </c>
      <c r="L162" s="4">
        <v>18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06" x14ac:dyDescent="0.25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210</v>
      </c>
      <c r="H163" s="4" t="s">
        <v>211</v>
      </c>
      <c r="I163" s="4"/>
      <c r="J163" s="4"/>
      <c r="K163" s="4">
        <v>230</v>
      </c>
      <c r="L163" s="4">
        <v>19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4" spans="1:206" x14ac:dyDescent="0.25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212</v>
      </c>
      <c r="H164" s="4" t="s">
        <v>213</v>
      </c>
      <c r="I164" s="4"/>
      <c r="J164" s="4"/>
      <c r="K164" s="4">
        <v>206</v>
      </c>
      <c r="L164" s="4">
        <v>20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06" x14ac:dyDescent="0.25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Source!U143</f>
        <v>6.1179999999999994</v>
      </c>
      <c r="G165" s="4" t="s">
        <v>214</v>
      </c>
      <c r="H165" s="4" t="s">
        <v>215</v>
      </c>
      <c r="I165" s="4"/>
      <c r="J165" s="4"/>
      <c r="K165" s="4">
        <v>207</v>
      </c>
      <c r="L165" s="4">
        <v>21</v>
      </c>
      <c r="M165" s="4">
        <v>3</v>
      </c>
      <c r="N165" s="4" t="s">
        <v>6</v>
      </c>
      <c r="O165" s="4">
        <v>-1</v>
      </c>
      <c r="P165" s="4"/>
      <c r="Q165" s="4"/>
      <c r="R165" s="4"/>
      <c r="S165" s="4"/>
      <c r="T165" s="4"/>
      <c r="U165" s="4"/>
      <c r="V165" s="4"/>
      <c r="W165" s="4"/>
    </row>
    <row r="166" spans="1:206" x14ac:dyDescent="0.25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Source!V143</f>
        <v>0.05</v>
      </c>
      <c r="G166" s="4" t="s">
        <v>216</v>
      </c>
      <c r="H166" s="4" t="s">
        <v>217</v>
      </c>
      <c r="I166" s="4"/>
      <c r="J166" s="4"/>
      <c r="K166" s="4">
        <v>208</v>
      </c>
      <c r="L166" s="4">
        <v>22</v>
      </c>
      <c r="M166" s="4">
        <v>3</v>
      </c>
      <c r="N166" s="4" t="s">
        <v>6</v>
      </c>
      <c r="O166" s="4">
        <v>-1</v>
      </c>
      <c r="P166" s="4"/>
      <c r="Q166" s="4"/>
      <c r="R166" s="4"/>
      <c r="S166" s="4"/>
      <c r="T166" s="4"/>
      <c r="U166" s="4"/>
      <c r="V166" s="4"/>
      <c r="W166" s="4"/>
    </row>
    <row r="167" spans="1:206" x14ac:dyDescent="0.25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0</v>
      </c>
      <c r="G167" s="4" t="s">
        <v>218</v>
      </c>
      <c r="H167" s="4" t="s">
        <v>219</v>
      </c>
      <c r="I167" s="4"/>
      <c r="J167" s="4"/>
      <c r="K167" s="4">
        <v>209</v>
      </c>
      <c r="L167" s="4">
        <v>23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8" spans="1:206" x14ac:dyDescent="0.25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ROUND(Source!X143,O168)</f>
        <v>66.31</v>
      </c>
      <c r="G168" s="4" t="s">
        <v>220</v>
      </c>
      <c r="H168" s="4" t="s">
        <v>221</v>
      </c>
      <c r="I168" s="4"/>
      <c r="J168" s="4"/>
      <c r="K168" s="4">
        <v>210</v>
      </c>
      <c r="L168" s="4">
        <v>24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/>
    </row>
    <row r="169" spans="1:206" x14ac:dyDescent="0.25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ROUND(Source!Y143,O169)</f>
        <v>38.909999999999997</v>
      </c>
      <c r="G169" s="4" t="s">
        <v>222</v>
      </c>
      <c r="H169" s="4" t="s">
        <v>223</v>
      </c>
      <c r="I169" s="4"/>
      <c r="J169" s="4"/>
      <c r="K169" s="4">
        <v>211</v>
      </c>
      <c r="L169" s="4">
        <v>25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/>
    </row>
    <row r="170" spans="1:206" x14ac:dyDescent="0.25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ROUND(Source!AR143,O170)</f>
        <v>16161.58</v>
      </c>
      <c r="G170" s="4" t="s">
        <v>224</v>
      </c>
      <c r="H170" s="4" t="s">
        <v>225</v>
      </c>
      <c r="I170" s="4"/>
      <c r="J170" s="4"/>
      <c r="K170" s="4">
        <v>224</v>
      </c>
      <c r="L170" s="4">
        <v>26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/>
    </row>
    <row r="172" spans="1:206" x14ac:dyDescent="0.25">
      <c r="A172" s="2">
        <v>51</v>
      </c>
      <c r="B172" s="2">
        <f>B20</f>
        <v>1</v>
      </c>
      <c r="C172" s="2">
        <f>A20</f>
        <v>3</v>
      </c>
      <c r="D172" s="2">
        <f>ROW(A20)</f>
        <v>20</v>
      </c>
      <c r="E172" s="2"/>
      <c r="F172" s="2" t="str">
        <f>IF(F20&lt;&gt;"",F20,"")</f>
        <v>Новая локальная смета</v>
      </c>
      <c r="G172" s="2" t="str">
        <f>IF(G20&lt;&gt;"",G20,"")</f>
        <v>Новая локальная смета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86">ROUND(O69+O107+O143+AB172,2)</f>
        <v>205949.59</v>
      </c>
      <c r="P172" s="2">
        <f t="shared" si="86"/>
        <v>204699.25</v>
      </c>
      <c r="Q172" s="2">
        <f t="shared" si="86"/>
        <v>126.01</v>
      </c>
      <c r="R172" s="2">
        <f t="shared" si="86"/>
        <v>11.89</v>
      </c>
      <c r="S172" s="2">
        <f t="shared" si="86"/>
        <v>1124.33</v>
      </c>
      <c r="T172" s="2">
        <f t="shared" si="86"/>
        <v>0</v>
      </c>
      <c r="U172" s="2">
        <f>U69+U107+U143+AH172</f>
        <v>117.9228</v>
      </c>
      <c r="V172" s="2">
        <f>V69+V107+V143+AI172</f>
        <v>0.93650000000000011</v>
      </c>
      <c r="W172" s="2">
        <f>ROUND(W69+W107+W143+AJ172,2)</f>
        <v>0</v>
      </c>
      <c r="X172" s="2">
        <f>ROUND(X69+X107+X143+AK172,2)</f>
        <v>1147.73</v>
      </c>
      <c r="Y172" s="2">
        <f>ROUND(Y69+Y107+Y143+AL172,2)</f>
        <v>741.84</v>
      </c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>
        <f t="shared" ref="AO172:BC172" si="87">ROUND(AO69+AO107+AO143+BX172,2)</f>
        <v>0</v>
      </c>
      <c r="AP172" s="2">
        <f t="shared" si="87"/>
        <v>196721.56</v>
      </c>
      <c r="AQ172" s="2">
        <f t="shared" si="87"/>
        <v>0</v>
      </c>
      <c r="AR172" s="2">
        <f t="shared" si="87"/>
        <v>207839.16</v>
      </c>
      <c r="AS172" s="2">
        <f t="shared" si="87"/>
        <v>1020.11</v>
      </c>
      <c r="AT172" s="2">
        <f t="shared" si="87"/>
        <v>10097.49</v>
      </c>
      <c r="AU172" s="2">
        <f t="shared" si="87"/>
        <v>0</v>
      </c>
      <c r="AV172" s="2">
        <f t="shared" si="87"/>
        <v>204699.25</v>
      </c>
      <c r="AW172" s="2">
        <f t="shared" si="87"/>
        <v>7977.69</v>
      </c>
      <c r="AX172" s="2">
        <f t="shared" si="87"/>
        <v>0</v>
      </c>
      <c r="AY172" s="2">
        <f t="shared" si="87"/>
        <v>7977.69</v>
      </c>
      <c r="AZ172" s="2">
        <f t="shared" si="87"/>
        <v>196721.56</v>
      </c>
      <c r="BA172" s="2">
        <f t="shared" si="87"/>
        <v>0</v>
      </c>
      <c r="BB172" s="2">
        <f t="shared" si="87"/>
        <v>0</v>
      </c>
      <c r="BC172" s="2">
        <f t="shared" si="87"/>
        <v>0</v>
      </c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06" x14ac:dyDescent="0.25">
      <c r="A174" s="4">
        <v>50</v>
      </c>
      <c r="B174" s="4">
        <v>1</v>
      </c>
      <c r="C174" s="4">
        <v>0</v>
      </c>
      <c r="D174" s="4">
        <v>1</v>
      </c>
      <c r="E174" s="4">
        <v>201</v>
      </c>
      <c r="F174" s="4">
        <f>ROUND(Source!O172,O174)</f>
        <v>205949.59</v>
      </c>
      <c r="G174" s="4" t="s">
        <v>174</v>
      </c>
      <c r="H174" s="4" t="s">
        <v>175</v>
      </c>
      <c r="I174" s="4"/>
      <c r="J174" s="4"/>
      <c r="K174" s="4">
        <v>201</v>
      </c>
      <c r="L174" s="4">
        <v>1</v>
      </c>
      <c r="M174" s="4">
        <v>0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/>
    </row>
    <row r="175" spans="1:206" x14ac:dyDescent="0.25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204699.25</v>
      </c>
      <c r="G175" s="4" t="s">
        <v>176</v>
      </c>
      <c r="H175" s="4" t="s">
        <v>177</v>
      </c>
      <c r="I175" s="4"/>
      <c r="J175" s="4"/>
      <c r="K175" s="4">
        <v>202</v>
      </c>
      <c r="L175" s="4">
        <v>2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/>
    </row>
    <row r="176" spans="1:206" x14ac:dyDescent="0.25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178</v>
      </c>
      <c r="H176" s="4" t="s">
        <v>179</v>
      </c>
      <c r="I176" s="4"/>
      <c r="J176" s="4"/>
      <c r="K176" s="4">
        <v>222</v>
      </c>
      <c r="L176" s="4">
        <v>3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204699.25</v>
      </c>
      <c r="G177" s="4" t="s">
        <v>180</v>
      </c>
      <c r="H177" s="4" t="s">
        <v>181</v>
      </c>
      <c r="I177" s="4"/>
      <c r="J177" s="4"/>
      <c r="K177" s="4">
        <v>225</v>
      </c>
      <c r="L177" s="4">
        <v>4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>
        <v>50</v>
      </c>
      <c r="B178" s="4">
        <v>1</v>
      </c>
      <c r="C178" s="4">
        <v>0</v>
      </c>
      <c r="D178" s="4">
        <v>1</v>
      </c>
      <c r="E178" s="4">
        <v>226</v>
      </c>
      <c r="F178" s="4">
        <f>ROUND(Source!AW172,O178)</f>
        <v>7977.69</v>
      </c>
      <c r="G178" s="4" t="s">
        <v>182</v>
      </c>
      <c r="H178" s="4" t="s">
        <v>183</v>
      </c>
      <c r="I178" s="4"/>
      <c r="J178" s="4"/>
      <c r="K178" s="4">
        <v>226</v>
      </c>
      <c r="L178" s="4">
        <v>5</v>
      </c>
      <c r="M178" s="4">
        <v>0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184</v>
      </c>
      <c r="H179" s="4" t="s">
        <v>185</v>
      </c>
      <c r="I179" s="4"/>
      <c r="J179" s="4"/>
      <c r="K179" s="4">
        <v>227</v>
      </c>
      <c r="L179" s="4">
        <v>6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7977.69</v>
      </c>
      <c r="G180" s="4" t="s">
        <v>186</v>
      </c>
      <c r="H180" s="4" t="s">
        <v>187</v>
      </c>
      <c r="I180" s="4"/>
      <c r="J180" s="4"/>
      <c r="K180" s="4">
        <v>228</v>
      </c>
      <c r="L180" s="4">
        <v>7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>
        <v>50</v>
      </c>
      <c r="B181" s="4">
        <v>1</v>
      </c>
      <c r="C181" s="4">
        <v>0</v>
      </c>
      <c r="D181" s="4">
        <v>1</v>
      </c>
      <c r="E181" s="4">
        <v>216</v>
      </c>
      <c r="F181" s="4">
        <f>ROUND(Source!AP172,O181)</f>
        <v>196721.56</v>
      </c>
      <c r="G181" s="4" t="s">
        <v>188</v>
      </c>
      <c r="H181" s="4" t="s">
        <v>189</v>
      </c>
      <c r="I181" s="4"/>
      <c r="J181" s="4"/>
      <c r="K181" s="4">
        <v>216</v>
      </c>
      <c r="L181" s="4">
        <v>8</v>
      </c>
      <c r="M181" s="4">
        <v>0</v>
      </c>
      <c r="N181" s="4" t="s">
        <v>6</v>
      </c>
      <c r="O181" s="4">
        <v>2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190</v>
      </c>
      <c r="H182" s="4" t="s">
        <v>191</v>
      </c>
      <c r="I182" s="4"/>
      <c r="J182" s="4"/>
      <c r="K182" s="4">
        <v>223</v>
      </c>
      <c r="L182" s="4">
        <v>9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196721.56</v>
      </c>
      <c r="G183" s="4" t="s">
        <v>192</v>
      </c>
      <c r="H183" s="4" t="s">
        <v>193</v>
      </c>
      <c r="I183" s="4"/>
      <c r="J183" s="4"/>
      <c r="K183" s="4">
        <v>229</v>
      </c>
      <c r="L183" s="4">
        <v>10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>
        <v>50</v>
      </c>
      <c r="B184" s="4">
        <v>1</v>
      </c>
      <c r="C184" s="4">
        <v>0</v>
      </c>
      <c r="D184" s="4">
        <v>1</v>
      </c>
      <c r="E184" s="4">
        <v>203</v>
      </c>
      <c r="F184" s="4">
        <f>ROUND(Source!Q172,O184)</f>
        <v>126.01</v>
      </c>
      <c r="G184" s="4" t="s">
        <v>194</v>
      </c>
      <c r="H184" s="4" t="s">
        <v>195</v>
      </c>
      <c r="I184" s="4"/>
      <c r="J184" s="4"/>
      <c r="K184" s="4">
        <v>203</v>
      </c>
      <c r="L184" s="4">
        <v>11</v>
      </c>
      <c r="M184" s="4">
        <v>0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196</v>
      </c>
      <c r="H185" s="4" t="s">
        <v>197</v>
      </c>
      <c r="I185" s="4"/>
      <c r="J185" s="4"/>
      <c r="K185" s="4">
        <v>231</v>
      </c>
      <c r="L185" s="4">
        <v>12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>
        <v>50</v>
      </c>
      <c r="B186" s="4">
        <v>1</v>
      </c>
      <c r="C186" s="4">
        <v>0</v>
      </c>
      <c r="D186" s="4">
        <v>1</v>
      </c>
      <c r="E186" s="4">
        <v>204</v>
      </c>
      <c r="F186" s="4">
        <f>ROUND(Source!R172,O186)</f>
        <v>11.89</v>
      </c>
      <c r="G186" s="4" t="s">
        <v>198</v>
      </c>
      <c r="H186" s="4" t="s">
        <v>199</v>
      </c>
      <c r="I186" s="4"/>
      <c r="J186" s="4"/>
      <c r="K186" s="4">
        <v>204</v>
      </c>
      <c r="L186" s="4">
        <v>13</v>
      </c>
      <c r="M186" s="4">
        <v>0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>
        <v>50</v>
      </c>
      <c r="B187" s="4">
        <v>1</v>
      </c>
      <c r="C187" s="4">
        <v>0</v>
      </c>
      <c r="D187" s="4">
        <v>1</v>
      </c>
      <c r="E187" s="4">
        <v>205</v>
      </c>
      <c r="F187" s="4">
        <f>ROUND(Source!S172,O187)</f>
        <v>1124.33</v>
      </c>
      <c r="G187" s="4" t="s">
        <v>200</v>
      </c>
      <c r="H187" s="4" t="s">
        <v>201</v>
      </c>
      <c r="I187" s="4"/>
      <c r="J187" s="4"/>
      <c r="K187" s="4">
        <v>205</v>
      </c>
      <c r="L187" s="4">
        <v>14</v>
      </c>
      <c r="M187" s="4">
        <v>0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202</v>
      </c>
      <c r="H188" s="4" t="s">
        <v>203</v>
      </c>
      <c r="I188" s="4"/>
      <c r="J188" s="4"/>
      <c r="K188" s="4">
        <v>232</v>
      </c>
      <c r="L188" s="4">
        <v>15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>
        <v>50</v>
      </c>
      <c r="B189" s="4">
        <v>1</v>
      </c>
      <c r="C189" s="4">
        <v>0</v>
      </c>
      <c r="D189" s="4">
        <v>1</v>
      </c>
      <c r="E189" s="4">
        <v>214</v>
      </c>
      <c r="F189" s="4">
        <f>ROUND(Source!AS172,O189)</f>
        <v>1020.11</v>
      </c>
      <c r="G189" s="4" t="s">
        <v>204</v>
      </c>
      <c r="H189" s="4" t="s">
        <v>205</v>
      </c>
      <c r="I189" s="4"/>
      <c r="J189" s="4"/>
      <c r="K189" s="4">
        <v>214</v>
      </c>
      <c r="L189" s="4">
        <v>16</v>
      </c>
      <c r="M189" s="4">
        <v>0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>
        <v>50</v>
      </c>
      <c r="B190" s="4">
        <v>1</v>
      </c>
      <c r="C190" s="4">
        <v>0</v>
      </c>
      <c r="D190" s="4">
        <v>1</v>
      </c>
      <c r="E190" s="4">
        <v>215</v>
      </c>
      <c r="F190" s="4">
        <f>ROUND(Source!AT172,O190)</f>
        <v>10097.49</v>
      </c>
      <c r="G190" s="4" t="s">
        <v>206</v>
      </c>
      <c r="H190" s="4" t="s">
        <v>207</v>
      </c>
      <c r="I190" s="4"/>
      <c r="J190" s="4"/>
      <c r="K190" s="4">
        <v>215</v>
      </c>
      <c r="L190" s="4">
        <v>17</v>
      </c>
      <c r="M190" s="4">
        <v>0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208</v>
      </c>
      <c r="H191" s="4" t="s">
        <v>209</v>
      </c>
      <c r="I191" s="4"/>
      <c r="J191" s="4"/>
      <c r="K191" s="4">
        <v>217</v>
      </c>
      <c r="L191" s="4">
        <v>18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210</v>
      </c>
      <c r="H192" s="4" t="s">
        <v>211</v>
      </c>
      <c r="I192" s="4"/>
      <c r="J192" s="4"/>
      <c r="K192" s="4">
        <v>230</v>
      </c>
      <c r="L192" s="4">
        <v>19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212</v>
      </c>
      <c r="H193" s="4" t="s">
        <v>213</v>
      </c>
      <c r="I193" s="4"/>
      <c r="J193" s="4"/>
      <c r="K193" s="4">
        <v>206</v>
      </c>
      <c r="L193" s="4">
        <v>20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/>
    </row>
    <row r="194" spans="1:206" x14ac:dyDescent="0.25">
      <c r="A194" s="4">
        <v>50</v>
      </c>
      <c r="B194" s="4">
        <v>1</v>
      </c>
      <c r="C194" s="4">
        <v>0</v>
      </c>
      <c r="D194" s="4">
        <v>1</v>
      </c>
      <c r="E194" s="4">
        <v>207</v>
      </c>
      <c r="F194" s="4">
        <f>Source!U172</f>
        <v>117.9228</v>
      </c>
      <c r="G194" s="4" t="s">
        <v>214</v>
      </c>
      <c r="H194" s="4" t="s">
        <v>215</v>
      </c>
      <c r="I194" s="4"/>
      <c r="J194" s="4"/>
      <c r="K194" s="4">
        <v>207</v>
      </c>
      <c r="L194" s="4">
        <v>21</v>
      </c>
      <c r="M194" s="4">
        <v>0</v>
      </c>
      <c r="N194" s="4" t="s">
        <v>6</v>
      </c>
      <c r="O194" s="4">
        <v>-1</v>
      </c>
      <c r="P194" s="4"/>
      <c r="Q194" s="4"/>
      <c r="R194" s="4"/>
      <c r="S194" s="4"/>
      <c r="T194" s="4"/>
      <c r="U194" s="4"/>
      <c r="V194" s="4"/>
      <c r="W194" s="4"/>
    </row>
    <row r="195" spans="1:206" x14ac:dyDescent="0.25">
      <c r="A195" s="4">
        <v>50</v>
      </c>
      <c r="B195" s="4">
        <v>1</v>
      </c>
      <c r="C195" s="4">
        <v>0</v>
      </c>
      <c r="D195" s="4">
        <v>1</v>
      </c>
      <c r="E195" s="4">
        <v>208</v>
      </c>
      <c r="F195" s="4">
        <f>Source!V172</f>
        <v>0.93650000000000011</v>
      </c>
      <c r="G195" s="4" t="s">
        <v>216</v>
      </c>
      <c r="H195" s="4" t="s">
        <v>217</v>
      </c>
      <c r="I195" s="4"/>
      <c r="J195" s="4"/>
      <c r="K195" s="4">
        <v>208</v>
      </c>
      <c r="L195" s="4">
        <v>22</v>
      </c>
      <c r="M195" s="4">
        <v>0</v>
      </c>
      <c r="N195" s="4" t="s">
        <v>6</v>
      </c>
      <c r="O195" s="4">
        <v>-1</v>
      </c>
      <c r="P195" s="4"/>
      <c r="Q195" s="4"/>
      <c r="R195" s="4"/>
      <c r="S195" s="4"/>
      <c r="T195" s="4"/>
      <c r="U195" s="4"/>
      <c r="V195" s="4"/>
      <c r="W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218</v>
      </c>
      <c r="H196" s="4" t="s">
        <v>219</v>
      </c>
      <c r="I196" s="4"/>
      <c r="J196" s="4"/>
      <c r="K196" s="4">
        <v>209</v>
      </c>
      <c r="L196" s="4">
        <v>23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/>
    </row>
    <row r="197" spans="1:206" x14ac:dyDescent="0.25">
      <c r="A197" s="4">
        <v>50</v>
      </c>
      <c r="B197" s="4">
        <v>1</v>
      </c>
      <c r="C197" s="4">
        <v>0</v>
      </c>
      <c r="D197" s="4">
        <v>1</v>
      </c>
      <c r="E197" s="4">
        <v>210</v>
      </c>
      <c r="F197" s="4">
        <f>ROUND(Source!X172,O197)</f>
        <v>1147.73</v>
      </c>
      <c r="G197" s="4" t="s">
        <v>220</v>
      </c>
      <c r="H197" s="4" t="s">
        <v>221</v>
      </c>
      <c r="I197" s="4"/>
      <c r="J197" s="4"/>
      <c r="K197" s="4">
        <v>210</v>
      </c>
      <c r="L197" s="4">
        <v>24</v>
      </c>
      <c r="M197" s="4">
        <v>0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/>
    </row>
    <row r="198" spans="1:206" x14ac:dyDescent="0.25">
      <c r="A198" s="4">
        <v>50</v>
      </c>
      <c r="B198" s="4">
        <v>1</v>
      </c>
      <c r="C198" s="4">
        <v>0</v>
      </c>
      <c r="D198" s="4">
        <v>1</v>
      </c>
      <c r="E198" s="4">
        <v>211</v>
      </c>
      <c r="F198" s="4">
        <f>ROUND(Source!Y172,O198)</f>
        <v>741.84</v>
      </c>
      <c r="G198" s="4" t="s">
        <v>222</v>
      </c>
      <c r="H198" s="4" t="s">
        <v>223</v>
      </c>
      <c r="I198" s="4"/>
      <c r="J198" s="4"/>
      <c r="K198" s="4">
        <v>211</v>
      </c>
      <c r="L198" s="4">
        <v>25</v>
      </c>
      <c r="M198" s="4">
        <v>0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06" x14ac:dyDescent="0.25">
      <c r="A199" s="4">
        <v>50</v>
      </c>
      <c r="B199" s="4">
        <v>1</v>
      </c>
      <c r="C199" s="4">
        <v>0</v>
      </c>
      <c r="D199" s="4">
        <v>1</v>
      </c>
      <c r="E199" s="4">
        <v>224</v>
      </c>
      <c r="F199" s="4">
        <f>ROUND(Source!AR172,O199)</f>
        <v>207839.16</v>
      </c>
      <c r="G199" s="4" t="s">
        <v>224</v>
      </c>
      <c r="H199" s="4" t="s">
        <v>225</v>
      </c>
      <c r="I199" s="4"/>
      <c r="J199" s="4"/>
      <c r="K199" s="4">
        <v>224</v>
      </c>
      <c r="L199" s="4">
        <v>26</v>
      </c>
      <c r="M199" s="4">
        <v>0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1" spans="1:206" x14ac:dyDescent="0.25">
      <c r="A201" s="2">
        <v>51</v>
      </c>
      <c r="B201" s="2">
        <f>B12</f>
        <v>273</v>
      </c>
      <c r="C201" s="2">
        <f>A12</f>
        <v>1</v>
      </c>
      <c r="D201" s="2">
        <f>ROW(A12)</f>
        <v>12</v>
      </c>
      <c r="E201" s="2"/>
      <c r="F201" s="2" t="str">
        <f>IF(F12&lt;&gt;"",F12,"")</f>
        <v>Новый объект</v>
      </c>
      <c r="G201" s="2" t="str">
        <f>IF(G12&lt;&gt;"",G12,"")</f>
        <v>02-02-02 ЭОМ и вент исп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88">ROUND(O172,2)</f>
        <v>205949.59</v>
      </c>
      <c r="P201" s="2">
        <f t="shared" si="88"/>
        <v>204699.25</v>
      </c>
      <c r="Q201" s="2">
        <f t="shared" si="88"/>
        <v>126.01</v>
      </c>
      <c r="R201" s="2">
        <f t="shared" si="88"/>
        <v>11.89</v>
      </c>
      <c r="S201" s="2">
        <f t="shared" si="88"/>
        <v>1124.33</v>
      </c>
      <c r="T201" s="2">
        <f t="shared" si="88"/>
        <v>0</v>
      </c>
      <c r="U201" s="2">
        <f>U172</f>
        <v>117.9228</v>
      </c>
      <c r="V201" s="2">
        <f>V172</f>
        <v>0.93650000000000011</v>
      </c>
      <c r="W201" s="2">
        <f>ROUND(W172,2)</f>
        <v>0</v>
      </c>
      <c r="X201" s="2">
        <f>ROUND(X172,2)</f>
        <v>1147.73</v>
      </c>
      <c r="Y201" s="2">
        <f>ROUND(Y172,2)</f>
        <v>741.84</v>
      </c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>
        <f t="shared" ref="AO201:BC201" si="89">ROUND(AO172,2)</f>
        <v>0</v>
      </c>
      <c r="AP201" s="2">
        <f t="shared" si="89"/>
        <v>196721.56</v>
      </c>
      <c r="AQ201" s="2">
        <f t="shared" si="89"/>
        <v>0</v>
      </c>
      <c r="AR201" s="2">
        <f t="shared" si="89"/>
        <v>207839.16</v>
      </c>
      <c r="AS201" s="2">
        <f t="shared" si="89"/>
        <v>1020.11</v>
      </c>
      <c r="AT201" s="2">
        <f t="shared" si="89"/>
        <v>10097.49</v>
      </c>
      <c r="AU201" s="2">
        <f t="shared" si="89"/>
        <v>0</v>
      </c>
      <c r="AV201" s="2">
        <f t="shared" si="89"/>
        <v>204699.25</v>
      </c>
      <c r="AW201" s="2">
        <f t="shared" si="89"/>
        <v>7977.69</v>
      </c>
      <c r="AX201" s="2">
        <f t="shared" si="89"/>
        <v>0</v>
      </c>
      <c r="AY201" s="2">
        <f t="shared" si="89"/>
        <v>7977.69</v>
      </c>
      <c r="AZ201" s="2">
        <f t="shared" si="89"/>
        <v>196721.56</v>
      </c>
      <c r="BA201" s="2">
        <f t="shared" si="89"/>
        <v>0</v>
      </c>
      <c r="BB201" s="2">
        <f t="shared" si="89"/>
        <v>0</v>
      </c>
      <c r="BC201" s="2">
        <f t="shared" si="89"/>
        <v>0</v>
      </c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205949.59</v>
      </c>
      <c r="G203" s="4" t="s">
        <v>174</v>
      </c>
      <c r="H203" s="4" t="s">
        <v>175</v>
      </c>
      <c r="I203" s="4"/>
      <c r="J203" s="4"/>
      <c r="K203" s="4">
        <v>201</v>
      </c>
      <c r="L203" s="4">
        <v>1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204699.25</v>
      </c>
      <c r="G204" s="4" t="s">
        <v>176</v>
      </c>
      <c r="H204" s="4" t="s">
        <v>177</v>
      </c>
      <c r="I204" s="4"/>
      <c r="J204" s="4"/>
      <c r="K204" s="4">
        <v>202</v>
      </c>
      <c r="L204" s="4">
        <v>2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178</v>
      </c>
      <c r="H205" s="4" t="s">
        <v>179</v>
      </c>
      <c r="I205" s="4"/>
      <c r="J205" s="4"/>
      <c r="K205" s="4">
        <v>222</v>
      </c>
      <c r="L205" s="4">
        <v>3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204699.25</v>
      </c>
      <c r="G206" s="4" t="s">
        <v>180</v>
      </c>
      <c r="H206" s="4" t="s">
        <v>181</v>
      </c>
      <c r="I206" s="4"/>
      <c r="J206" s="4"/>
      <c r="K206" s="4">
        <v>225</v>
      </c>
      <c r="L206" s="4">
        <v>4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7977.69</v>
      </c>
      <c r="G207" s="4" t="s">
        <v>182</v>
      </c>
      <c r="H207" s="4" t="s">
        <v>183</v>
      </c>
      <c r="I207" s="4"/>
      <c r="J207" s="4"/>
      <c r="K207" s="4">
        <v>226</v>
      </c>
      <c r="L207" s="4">
        <v>5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184</v>
      </c>
      <c r="H208" s="4" t="s">
        <v>185</v>
      </c>
      <c r="I208" s="4"/>
      <c r="J208" s="4"/>
      <c r="K208" s="4">
        <v>227</v>
      </c>
      <c r="L208" s="4">
        <v>6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09" spans="1:23" x14ac:dyDescent="0.25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7977.69</v>
      </c>
      <c r="G209" s="4" t="s">
        <v>186</v>
      </c>
      <c r="H209" s="4" t="s">
        <v>187</v>
      </c>
      <c r="I209" s="4"/>
      <c r="J209" s="4"/>
      <c r="K209" s="4">
        <v>228</v>
      </c>
      <c r="L209" s="4">
        <v>7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/>
    </row>
    <row r="210" spans="1:23" x14ac:dyDescent="0.25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196721.56</v>
      </c>
      <c r="G210" s="4" t="s">
        <v>188</v>
      </c>
      <c r="H210" s="4" t="s">
        <v>189</v>
      </c>
      <c r="I210" s="4"/>
      <c r="J210" s="4"/>
      <c r="K210" s="4">
        <v>216</v>
      </c>
      <c r="L210" s="4">
        <v>8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/>
    </row>
    <row r="211" spans="1:23" x14ac:dyDescent="0.25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190</v>
      </c>
      <c r="H211" s="4" t="s">
        <v>191</v>
      </c>
      <c r="I211" s="4"/>
      <c r="J211" s="4"/>
      <c r="K211" s="4">
        <v>223</v>
      </c>
      <c r="L211" s="4">
        <v>9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/>
    </row>
    <row r="212" spans="1:23" x14ac:dyDescent="0.25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196721.56</v>
      </c>
      <c r="G212" s="4" t="s">
        <v>192</v>
      </c>
      <c r="H212" s="4" t="s">
        <v>193</v>
      </c>
      <c r="I212" s="4"/>
      <c r="J212" s="4"/>
      <c r="K212" s="4">
        <v>229</v>
      </c>
      <c r="L212" s="4">
        <v>10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/>
    </row>
    <row r="213" spans="1:23" x14ac:dyDescent="0.25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126.01</v>
      </c>
      <c r="G213" s="4" t="s">
        <v>194</v>
      </c>
      <c r="H213" s="4" t="s">
        <v>195</v>
      </c>
      <c r="I213" s="4"/>
      <c r="J213" s="4"/>
      <c r="K213" s="4">
        <v>203</v>
      </c>
      <c r="L213" s="4">
        <v>11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/>
    </row>
    <row r="214" spans="1:23" x14ac:dyDescent="0.25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196</v>
      </c>
      <c r="H214" s="4" t="s">
        <v>197</v>
      </c>
      <c r="I214" s="4"/>
      <c r="J214" s="4"/>
      <c r="K214" s="4">
        <v>231</v>
      </c>
      <c r="L214" s="4">
        <v>12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/>
    </row>
    <row r="215" spans="1:23" x14ac:dyDescent="0.25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11.89</v>
      </c>
      <c r="G215" s="4" t="s">
        <v>198</v>
      </c>
      <c r="H215" s="4" t="s">
        <v>199</v>
      </c>
      <c r="I215" s="4"/>
      <c r="J215" s="4"/>
      <c r="K215" s="4">
        <v>204</v>
      </c>
      <c r="L215" s="4">
        <v>13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/>
    </row>
    <row r="216" spans="1:23" x14ac:dyDescent="0.25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1124.33</v>
      </c>
      <c r="G216" s="4" t="s">
        <v>200</v>
      </c>
      <c r="H216" s="4" t="s">
        <v>201</v>
      </c>
      <c r="I216" s="4"/>
      <c r="J216" s="4"/>
      <c r="K216" s="4">
        <v>205</v>
      </c>
      <c r="L216" s="4">
        <v>14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/>
    </row>
    <row r="217" spans="1:23" x14ac:dyDescent="0.25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202</v>
      </c>
      <c r="H217" s="4" t="s">
        <v>203</v>
      </c>
      <c r="I217" s="4"/>
      <c r="J217" s="4"/>
      <c r="K217" s="4">
        <v>232</v>
      </c>
      <c r="L217" s="4">
        <v>15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/>
    </row>
    <row r="218" spans="1:23" x14ac:dyDescent="0.25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1020.11</v>
      </c>
      <c r="G218" s="4" t="s">
        <v>204</v>
      </c>
      <c r="H218" s="4" t="s">
        <v>205</v>
      </c>
      <c r="I218" s="4"/>
      <c r="J218" s="4"/>
      <c r="K218" s="4">
        <v>214</v>
      </c>
      <c r="L218" s="4">
        <v>16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/>
    </row>
    <row r="219" spans="1:23" x14ac:dyDescent="0.25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10097.49</v>
      </c>
      <c r="G219" s="4" t="s">
        <v>206</v>
      </c>
      <c r="H219" s="4" t="s">
        <v>207</v>
      </c>
      <c r="I219" s="4"/>
      <c r="J219" s="4"/>
      <c r="K219" s="4">
        <v>215</v>
      </c>
      <c r="L219" s="4">
        <v>17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/>
    </row>
    <row r="220" spans="1:23" x14ac:dyDescent="0.25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0</v>
      </c>
      <c r="G220" s="4" t="s">
        <v>208</v>
      </c>
      <c r="H220" s="4" t="s">
        <v>209</v>
      </c>
      <c r="I220" s="4"/>
      <c r="J220" s="4"/>
      <c r="K220" s="4">
        <v>217</v>
      </c>
      <c r="L220" s="4">
        <v>18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/>
    </row>
    <row r="221" spans="1:23" x14ac:dyDescent="0.25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210</v>
      </c>
      <c r="H221" s="4" t="s">
        <v>211</v>
      </c>
      <c r="I221" s="4"/>
      <c r="J221" s="4"/>
      <c r="K221" s="4">
        <v>230</v>
      </c>
      <c r="L221" s="4">
        <v>19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/>
    </row>
    <row r="222" spans="1:23" x14ac:dyDescent="0.25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212</v>
      </c>
      <c r="H222" s="4" t="s">
        <v>213</v>
      </c>
      <c r="I222" s="4"/>
      <c r="J222" s="4"/>
      <c r="K222" s="4">
        <v>206</v>
      </c>
      <c r="L222" s="4">
        <v>20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/>
    </row>
    <row r="223" spans="1:23" x14ac:dyDescent="0.25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Source!U201</f>
        <v>117.9228</v>
      </c>
      <c r="G223" s="4" t="s">
        <v>214</v>
      </c>
      <c r="H223" s="4" t="s">
        <v>215</v>
      </c>
      <c r="I223" s="4"/>
      <c r="J223" s="4"/>
      <c r="K223" s="4">
        <v>207</v>
      </c>
      <c r="L223" s="4">
        <v>21</v>
      </c>
      <c r="M223" s="4">
        <v>3</v>
      </c>
      <c r="N223" s="4" t="s">
        <v>6</v>
      </c>
      <c r="O223" s="4">
        <v>-1</v>
      </c>
      <c r="P223" s="4"/>
      <c r="Q223" s="4"/>
      <c r="R223" s="4"/>
      <c r="S223" s="4"/>
      <c r="T223" s="4"/>
      <c r="U223" s="4"/>
      <c r="V223" s="4"/>
      <c r="W223" s="4"/>
    </row>
    <row r="224" spans="1:23" x14ac:dyDescent="0.25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Source!V201</f>
        <v>0.93650000000000011</v>
      </c>
      <c r="G224" s="4" t="s">
        <v>216</v>
      </c>
      <c r="H224" s="4" t="s">
        <v>217</v>
      </c>
      <c r="I224" s="4"/>
      <c r="J224" s="4"/>
      <c r="K224" s="4">
        <v>208</v>
      </c>
      <c r="L224" s="4">
        <v>22</v>
      </c>
      <c r="M224" s="4">
        <v>3</v>
      </c>
      <c r="N224" s="4" t="s">
        <v>6</v>
      </c>
      <c r="O224" s="4">
        <v>-1</v>
      </c>
      <c r="P224" s="4"/>
      <c r="Q224" s="4"/>
      <c r="R224" s="4"/>
      <c r="S224" s="4"/>
      <c r="T224" s="4"/>
      <c r="U224" s="4"/>
      <c r="V224" s="4"/>
      <c r="W224" s="4"/>
    </row>
    <row r="225" spans="1:23" x14ac:dyDescent="0.25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218</v>
      </c>
      <c r="H225" s="4" t="s">
        <v>219</v>
      </c>
      <c r="I225" s="4"/>
      <c r="J225" s="4"/>
      <c r="K225" s="4">
        <v>209</v>
      </c>
      <c r="L225" s="4">
        <v>23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/>
    </row>
    <row r="226" spans="1:23" x14ac:dyDescent="0.25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ROUND(Source!X201,O226)</f>
        <v>1147.73</v>
      </c>
      <c r="G226" s="4" t="s">
        <v>220</v>
      </c>
      <c r="H226" s="4" t="s">
        <v>221</v>
      </c>
      <c r="I226" s="4"/>
      <c r="J226" s="4"/>
      <c r="K226" s="4">
        <v>210</v>
      </c>
      <c r="L226" s="4">
        <v>24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/>
    </row>
    <row r="227" spans="1:23" x14ac:dyDescent="0.25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ROUND(Source!Y201,O227)</f>
        <v>741.84</v>
      </c>
      <c r="G227" s="4" t="s">
        <v>222</v>
      </c>
      <c r="H227" s="4" t="s">
        <v>223</v>
      </c>
      <c r="I227" s="4"/>
      <c r="J227" s="4"/>
      <c r="K227" s="4">
        <v>211</v>
      </c>
      <c r="L227" s="4">
        <v>25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/>
    </row>
    <row r="228" spans="1:23" x14ac:dyDescent="0.25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ROUND(Source!AR201,O228)</f>
        <v>207839.16</v>
      </c>
      <c r="G228" s="4" t="s">
        <v>224</v>
      </c>
      <c r="H228" s="4" t="s">
        <v>225</v>
      </c>
      <c r="I228" s="4"/>
      <c r="J228" s="4"/>
      <c r="K228" s="4">
        <v>224</v>
      </c>
      <c r="L228" s="4">
        <v>26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/>
    </row>
    <row r="229" spans="1:23" x14ac:dyDescent="0.25">
      <c r="A229" s="4">
        <v>50</v>
      </c>
      <c r="B229" s="4">
        <v>0</v>
      </c>
      <c r="C229" s="4">
        <v>0</v>
      </c>
      <c r="D229" s="4">
        <v>2</v>
      </c>
      <c r="E229" s="4">
        <v>0</v>
      </c>
      <c r="F229" s="4">
        <f>ROUND((F228-F220-F210)*9.7*1.01+F210*3.92+F220*22.95*1.01,O229)</f>
        <v>880067.64</v>
      </c>
      <c r="G229" s="4" t="s">
        <v>257</v>
      </c>
      <c r="H229" s="4" t="s">
        <v>258</v>
      </c>
      <c r="I229" s="4"/>
      <c r="J229" s="4"/>
      <c r="K229" s="4">
        <v>212</v>
      </c>
      <c r="L229" s="4">
        <v>27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/>
    </row>
    <row r="230" spans="1:23" x14ac:dyDescent="0.25">
      <c r="A230" s="4">
        <v>50</v>
      </c>
      <c r="B230" s="4">
        <v>0</v>
      </c>
      <c r="C230" s="4">
        <v>0</v>
      </c>
      <c r="D230" s="4">
        <v>2</v>
      </c>
      <c r="E230" s="4">
        <v>0</v>
      </c>
      <c r="F230" s="4">
        <f>ROUND(F210*3.92,O230)</f>
        <v>771148.52</v>
      </c>
      <c r="G230" s="4" t="s">
        <v>259</v>
      </c>
      <c r="H230" s="4" t="s">
        <v>260</v>
      </c>
      <c r="I230" s="4"/>
      <c r="J230" s="4"/>
      <c r="K230" s="4">
        <v>212</v>
      </c>
      <c r="L230" s="4">
        <v>28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/>
    </row>
    <row r="231" spans="1:23" x14ac:dyDescent="0.25">
      <c r="A231" s="4">
        <v>50</v>
      </c>
      <c r="B231" s="4">
        <v>0</v>
      </c>
      <c r="C231" s="4">
        <v>0</v>
      </c>
      <c r="D231" s="4">
        <v>2</v>
      </c>
      <c r="E231" s="4">
        <v>0</v>
      </c>
      <c r="F231" s="4">
        <f>ROUND(F207*9.7*1.01,O231)</f>
        <v>78157.429999999993</v>
      </c>
      <c r="G231" s="4" t="s">
        <v>261</v>
      </c>
      <c r="H231" s="4" t="s">
        <v>262</v>
      </c>
      <c r="I231" s="4"/>
      <c r="J231" s="4"/>
      <c r="K231" s="4">
        <v>212</v>
      </c>
      <c r="L231" s="4">
        <v>29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2" spans="1:23" x14ac:dyDescent="0.25">
      <c r="A232" s="4">
        <v>50</v>
      </c>
      <c r="B232" s="4">
        <v>1</v>
      </c>
      <c r="C232" s="4">
        <v>0</v>
      </c>
      <c r="D232" s="4">
        <v>2</v>
      </c>
      <c r="E232" s="4">
        <v>0</v>
      </c>
      <c r="F232" s="4">
        <f>ROUND(F220*22.95*1.01,O232)</f>
        <v>0</v>
      </c>
      <c r="G232" s="4" t="s">
        <v>263</v>
      </c>
      <c r="H232" s="4" t="s">
        <v>264</v>
      </c>
      <c r="I232" s="4"/>
      <c r="J232" s="4"/>
      <c r="K232" s="4">
        <v>212</v>
      </c>
      <c r="L232" s="4">
        <v>30</v>
      </c>
      <c r="M232" s="4">
        <v>0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/>
    </row>
    <row r="233" spans="1:23" x14ac:dyDescent="0.25">
      <c r="A233" s="4">
        <v>50</v>
      </c>
      <c r="B233" s="4">
        <v>0</v>
      </c>
      <c r="C233" s="4">
        <v>0</v>
      </c>
      <c r="D233" s="4">
        <v>2</v>
      </c>
      <c r="E233" s="4">
        <v>0</v>
      </c>
      <c r="F233" s="4">
        <f>ROUND(F229-F230-F232,O233)</f>
        <v>108919.12</v>
      </c>
      <c r="G233" s="4" t="s">
        <v>265</v>
      </c>
      <c r="H233" s="4" t="s">
        <v>266</v>
      </c>
      <c r="I233" s="4"/>
      <c r="J233" s="4"/>
      <c r="K233" s="4">
        <v>212</v>
      </c>
      <c r="L233" s="4">
        <v>31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/>
    </row>
    <row r="234" spans="1:23" x14ac:dyDescent="0.25">
      <c r="A234" s="4">
        <v>50</v>
      </c>
      <c r="B234" s="4">
        <v>0</v>
      </c>
      <c r="C234" s="4">
        <v>0</v>
      </c>
      <c r="D234" s="4">
        <v>2</v>
      </c>
      <c r="E234" s="4">
        <v>0</v>
      </c>
      <c r="F234" s="4">
        <f>ROUND(F233*0.018,O234)</f>
        <v>1960.54</v>
      </c>
      <c r="G234" s="4" t="s">
        <v>267</v>
      </c>
      <c r="H234" s="4" t="s">
        <v>268</v>
      </c>
      <c r="I234" s="4"/>
      <c r="J234" s="4"/>
      <c r="K234" s="4">
        <v>212</v>
      </c>
      <c r="L234" s="4">
        <v>32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3" x14ac:dyDescent="0.25">
      <c r="A235" s="4">
        <v>50</v>
      </c>
      <c r="B235" s="4">
        <v>0</v>
      </c>
      <c r="C235" s="4">
        <v>0</v>
      </c>
      <c r="D235" s="4">
        <v>2</v>
      </c>
      <c r="E235" s="4">
        <v>0</v>
      </c>
      <c r="F235" s="4">
        <f>ROUND(F234+F229,O235)</f>
        <v>882028.18</v>
      </c>
      <c r="G235" s="4" t="s">
        <v>269</v>
      </c>
      <c r="H235" s="4" t="s">
        <v>270</v>
      </c>
      <c r="I235" s="4"/>
      <c r="J235" s="4"/>
      <c r="K235" s="4">
        <v>212</v>
      </c>
      <c r="L235" s="4">
        <v>33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3" x14ac:dyDescent="0.25">
      <c r="A236" s="4">
        <v>50</v>
      </c>
      <c r="B236" s="4">
        <v>0</v>
      </c>
      <c r="C236" s="4">
        <v>0</v>
      </c>
      <c r="D236" s="4">
        <v>2</v>
      </c>
      <c r="E236" s="4">
        <v>0</v>
      </c>
      <c r="F236" s="4">
        <f>ROUND((F233+F234)*0.02484,O236)</f>
        <v>2754.25</v>
      </c>
      <c r="G236" s="4" t="s">
        <v>271</v>
      </c>
      <c r="H236" s="4" t="s">
        <v>272</v>
      </c>
      <c r="I236" s="4"/>
      <c r="J236" s="4"/>
      <c r="K236" s="4">
        <v>212</v>
      </c>
      <c r="L236" s="4">
        <v>34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3" x14ac:dyDescent="0.25">
      <c r="A237" s="4">
        <v>50</v>
      </c>
      <c r="B237" s="4">
        <v>0</v>
      </c>
      <c r="C237" s="4">
        <v>0</v>
      </c>
      <c r="D237" s="4">
        <v>2</v>
      </c>
      <c r="E237" s="4">
        <v>0</v>
      </c>
      <c r="F237" s="4">
        <f>ROUND(F235+F236,O237)</f>
        <v>884782.43</v>
      </c>
      <c r="G237" s="4" t="s">
        <v>273</v>
      </c>
      <c r="H237" s="4" t="s">
        <v>274</v>
      </c>
      <c r="I237" s="4"/>
      <c r="J237" s="4"/>
      <c r="K237" s="4">
        <v>212</v>
      </c>
      <c r="L237" s="4">
        <v>35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3" x14ac:dyDescent="0.25">
      <c r="A238" s="4">
        <v>50</v>
      </c>
      <c r="B238" s="4">
        <v>0</v>
      </c>
      <c r="C238" s="4">
        <v>0</v>
      </c>
      <c r="D238" s="4">
        <v>2</v>
      </c>
      <c r="E238" s="4">
        <v>0</v>
      </c>
      <c r="F238" s="4">
        <f>ROUND(F237*0.02,O238)</f>
        <v>17695.650000000001</v>
      </c>
      <c r="G238" s="4" t="s">
        <v>275</v>
      </c>
      <c r="H238" s="4" t="s">
        <v>276</v>
      </c>
      <c r="I238" s="4"/>
      <c r="J238" s="4"/>
      <c r="K238" s="4">
        <v>212</v>
      </c>
      <c r="L238" s="4">
        <v>36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3" x14ac:dyDescent="0.25">
      <c r="A239" s="4">
        <v>50</v>
      </c>
      <c r="B239" s="4">
        <v>0</v>
      </c>
      <c r="C239" s="4">
        <v>0</v>
      </c>
      <c r="D239" s="4">
        <v>2</v>
      </c>
      <c r="E239" s="4">
        <v>0</v>
      </c>
      <c r="F239" s="4">
        <f>ROUND(F237+F238,O239)</f>
        <v>902478.08</v>
      </c>
      <c r="G239" s="4" t="s">
        <v>277</v>
      </c>
      <c r="H239" s="4" t="s">
        <v>278</v>
      </c>
      <c r="I239" s="4"/>
      <c r="J239" s="4"/>
      <c r="K239" s="4">
        <v>212</v>
      </c>
      <c r="L239" s="4">
        <v>37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3" x14ac:dyDescent="0.25">
      <c r="A240" s="4">
        <v>50</v>
      </c>
      <c r="B240" s="4">
        <v>0</v>
      </c>
      <c r="C240" s="4">
        <v>0</v>
      </c>
      <c r="D240" s="4">
        <v>2</v>
      </c>
      <c r="E240" s="4">
        <v>0</v>
      </c>
      <c r="F240" s="4">
        <f>ROUND((F230+F231)*0.2,O240)</f>
        <v>169861.19</v>
      </c>
      <c r="G240" s="4" t="s">
        <v>279</v>
      </c>
      <c r="H240" s="4" t="s">
        <v>280</v>
      </c>
      <c r="I240" s="4"/>
      <c r="J240" s="4"/>
      <c r="K240" s="4">
        <v>212</v>
      </c>
      <c r="L240" s="4">
        <v>38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/>
    </row>
    <row r="241" spans="1:23" x14ac:dyDescent="0.25">
      <c r="A241" s="4">
        <v>50</v>
      </c>
      <c r="B241" s="4">
        <v>0</v>
      </c>
      <c r="C241" s="4">
        <v>0</v>
      </c>
      <c r="D241" s="4">
        <v>2</v>
      </c>
      <c r="E241" s="4">
        <v>0</v>
      </c>
      <c r="F241" s="4">
        <f>ROUND(F239+F240,O241)</f>
        <v>1072339.27</v>
      </c>
      <c r="G241" s="4" t="s">
        <v>281</v>
      </c>
      <c r="H241" s="4" t="s">
        <v>282</v>
      </c>
      <c r="I241" s="4"/>
      <c r="J241" s="4"/>
      <c r="K241" s="4">
        <v>212</v>
      </c>
      <c r="L241" s="4">
        <v>39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3" x14ac:dyDescent="0.25">
      <c r="A242" s="4">
        <v>50</v>
      </c>
      <c r="B242" s="4">
        <v>0</v>
      </c>
      <c r="C242" s="4">
        <v>0</v>
      </c>
      <c r="D242" s="4">
        <v>2</v>
      </c>
      <c r="E242" s="4">
        <v>0</v>
      </c>
      <c r="F242" s="4">
        <f>ROUND(F232*0.8,O242)</f>
        <v>0</v>
      </c>
      <c r="G242" s="4" t="s">
        <v>283</v>
      </c>
      <c r="H242" s="4" t="s">
        <v>284</v>
      </c>
      <c r="I242" s="4"/>
      <c r="J242" s="4"/>
      <c r="K242" s="4">
        <v>212</v>
      </c>
      <c r="L242" s="4">
        <v>40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5" spans="1:23" x14ac:dyDescent="0.25">
      <c r="A245">
        <v>70</v>
      </c>
      <c r="B245">
        <v>1</v>
      </c>
      <c r="D245">
        <v>1</v>
      </c>
      <c r="E245" t="s">
        <v>285</v>
      </c>
      <c r="F245" t="s">
        <v>286</v>
      </c>
      <c r="G245">
        <v>0</v>
      </c>
      <c r="H245">
        <v>0</v>
      </c>
      <c r="I245" t="s">
        <v>6</v>
      </c>
      <c r="J245">
        <v>1</v>
      </c>
      <c r="K245">
        <v>0</v>
      </c>
      <c r="L245" t="s">
        <v>6</v>
      </c>
      <c r="M245" t="s">
        <v>6</v>
      </c>
      <c r="N245">
        <v>0</v>
      </c>
    </row>
    <row r="246" spans="1:23" x14ac:dyDescent="0.25">
      <c r="A246">
        <v>70</v>
      </c>
      <c r="B246">
        <v>1</v>
      </c>
      <c r="D246">
        <v>2</v>
      </c>
      <c r="E246" t="s">
        <v>287</v>
      </c>
      <c r="F246" t="s">
        <v>288</v>
      </c>
      <c r="G246">
        <v>1</v>
      </c>
      <c r="H246">
        <v>0</v>
      </c>
      <c r="I246" t="s">
        <v>6</v>
      </c>
      <c r="J246">
        <v>1</v>
      </c>
      <c r="K246">
        <v>0</v>
      </c>
      <c r="L246" t="s">
        <v>6</v>
      </c>
      <c r="M246" t="s">
        <v>6</v>
      </c>
      <c r="N246">
        <v>0</v>
      </c>
    </row>
    <row r="247" spans="1:23" x14ac:dyDescent="0.25">
      <c r="A247">
        <v>70</v>
      </c>
      <c r="B247">
        <v>1</v>
      </c>
      <c r="D247">
        <v>3</v>
      </c>
      <c r="E247" t="s">
        <v>289</v>
      </c>
      <c r="F247" t="s">
        <v>290</v>
      </c>
      <c r="G247">
        <v>0</v>
      </c>
      <c r="H247">
        <v>0</v>
      </c>
      <c r="I247" t="s">
        <v>6</v>
      </c>
      <c r="J247">
        <v>1</v>
      </c>
      <c r="K247">
        <v>0</v>
      </c>
      <c r="L247" t="s">
        <v>6</v>
      </c>
      <c r="M247" t="s">
        <v>6</v>
      </c>
      <c r="N247">
        <v>0</v>
      </c>
    </row>
    <row r="248" spans="1:23" x14ac:dyDescent="0.25">
      <c r="A248">
        <v>70</v>
      </c>
      <c r="B248">
        <v>1</v>
      </c>
      <c r="D248">
        <v>4</v>
      </c>
      <c r="E248" t="s">
        <v>291</v>
      </c>
      <c r="F248" t="s">
        <v>292</v>
      </c>
      <c r="G248">
        <v>0</v>
      </c>
      <c r="H248">
        <v>0</v>
      </c>
      <c r="I248" t="s">
        <v>293</v>
      </c>
      <c r="J248">
        <v>0</v>
      </c>
      <c r="K248">
        <v>0</v>
      </c>
      <c r="L248" t="s">
        <v>6</v>
      </c>
      <c r="M248" t="s">
        <v>6</v>
      </c>
      <c r="N248">
        <v>0</v>
      </c>
    </row>
    <row r="249" spans="1:23" x14ac:dyDescent="0.25">
      <c r="A249">
        <v>70</v>
      </c>
      <c r="B249">
        <v>1</v>
      </c>
      <c r="D249">
        <v>5</v>
      </c>
      <c r="E249" t="s">
        <v>294</v>
      </c>
      <c r="F249" t="s">
        <v>295</v>
      </c>
      <c r="G249">
        <v>0</v>
      </c>
      <c r="H249">
        <v>0</v>
      </c>
      <c r="I249" t="s">
        <v>296</v>
      </c>
      <c r="J249">
        <v>0</v>
      </c>
      <c r="K249">
        <v>0</v>
      </c>
      <c r="L249" t="s">
        <v>6</v>
      </c>
      <c r="M249" t="s">
        <v>6</v>
      </c>
      <c r="N249">
        <v>0</v>
      </c>
    </row>
    <row r="250" spans="1:23" x14ac:dyDescent="0.25">
      <c r="A250">
        <v>70</v>
      </c>
      <c r="B250">
        <v>1</v>
      </c>
      <c r="D250">
        <v>6</v>
      </c>
      <c r="E250" t="s">
        <v>297</v>
      </c>
      <c r="F250" t="s">
        <v>298</v>
      </c>
      <c r="G250">
        <v>0</v>
      </c>
      <c r="H250">
        <v>0</v>
      </c>
      <c r="I250" t="s">
        <v>299</v>
      </c>
      <c r="J250">
        <v>0</v>
      </c>
      <c r="K250">
        <v>0</v>
      </c>
      <c r="L250" t="s">
        <v>6</v>
      </c>
      <c r="M250" t="s">
        <v>6</v>
      </c>
      <c r="N250">
        <v>0</v>
      </c>
    </row>
    <row r="251" spans="1:23" x14ac:dyDescent="0.25">
      <c r="A251">
        <v>70</v>
      </c>
      <c r="B251">
        <v>1</v>
      </c>
      <c r="D251">
        <v>7</v>
      </c>
      <c r="E251" t="s">
        <v>300</v>
      </c>
      <c r="F251" t="s">
        <v>301</v>
      </c>
      <c r="G251">
        <v>1</v>
      </c>
      <c r="H251">
        <v>0</v>
      </c>
      <c r="I251" t="s">
        <v>6</v>
      </c>
      <c r="J251">
        <v>0</v>
      </c>
      <c r="K251">
        <v>0</v>
      </c>
      <c r="L251" t="s">
        <v>6</v>
      </c>
      <c r="M251" t="s">
        <v>6</v>
      </c>
      <c r="N251">
        <v>0</v>
      </c>
    </row>
    <row r="252" spans="1:23" x14ac:dyDescent="0.25">
      <c r="A252">
        <v>70</v>
      </c>
      <c r="B252">
        <v>1</v>
      </c>
      <c r="D252">
        <v>8</v>
      </c>
      <c r="E252" t="s">
        <v>302</v>
      </c>
      <c r="F252" t="s">
        <v>303</v>
      </c>
      <c r="G252">
        <v>0</v>
      </c>
      <c r="H252">
        <v>0</v>
      </c>
      <c r="I252" t="s">
        <v>304</v>
      </c>
      <c r="J252">
        <v>0</v>
      </c>
      <c r="K252">
        <v>0</v>
      </c>
      <c r="L252" t="s">
        <v>6</v>
      </c>
      <c r="M252" t="s">
        <v>6</v>
      </c>
      <c r="N252">
        <v>0</v>
      </c>
    </row>
    <row r="253" spans="1:23" x14ac:dyDescent="0.25">
      <c r="A253">
        <v>70</v>
      </c>
      <c r="B253">
        <v>1</v>
      </c>
      <c r="D253">
        <v>9</v>
      </c>
      <c r="E253" t="s">
        <v>305</v>
      </c>
      <c r="F253" t="s">
        <v>306</v>
      </c>
      <c r="G253">
        <v>0</v>
      </c>
      <c r="H253">
        <v>0</v>
      </c>
      <c r="I253" t="s">
        <v>307</v>
      </c>
      <c r="J253">
        <v>0</v>
      </c>
      <c r="K253">
        <v>0</v>
      </c>
      <c r="L253" t="s">
        <v>6</v>
      </c>
      <c r="M253" t="s">
        <v>6</v>
      </c>
      <c r="N253">
        <v>0</v>
      </c>
    </row>
    <row r="254" spans="1:23" x14ac:dyDescent="0.25">
      <c r="A254">
        <v>70</v>
      </c>
      <c r="B254">
        <v>1</v>
      </c>
      <c r="D254">
        <v>10</v>
      </c>
      <c r="E254" t="s">
        <v>308</v>
      </c>
      <c r="F254" t="s">
        <v>309</v>
      </c>
      <c r="G254">
        <v>0</v>
      </c>
      <c r="H254">
        <v>0</v>
      </c>
      <c r="I254" t="s">
        <v>310</v>
      </c>
      <c r="J254">
        <v>0</v>
      </c>
      <c r="K254">
        <v>0</v>
      </c>
      <c r="L254" t="s">
        <v>6</v>
      </c>
      <c r="M254" t="s">
        <v>6</v>
      </c>
      <c r="N254">
        <v>0</v>
      </c>
    </row>
    <row r="255" spans="1:23" x14ac:dyDescent="0.25">
      <c r="A255">
        <v>70</v>
      </c>
      <c r="B255">
        <v>1</v>
      </c>
      <c r="D255">
        <v>11</v>
      </c>
      <c r="E255" t="s">
        <v>311</v>
      </c>
      <c r="F255" t="s">
        <v>312</v>
      </c>
      <c r="G255">
        <v>0</v>
      </c>
      <c r="H255">
        <v>0</v>
      </c>
      <c r="I255" t="s">
        <v>313</v>
      </c>
      <c r="J255">
        <v>0</v>
      </c>
      <c r="K255">
        <v>0</v>
      </c>
      <c r="L255" t="s">
        <v>6</v>
      </c>
      <c r="M255" t="s">
        <v>6</v>
      </c>
      <c r="N255">
        <v>0</v>
      </c>
    </row>
    <row r="256" spans="1:23" x14ac:dyDescent="0.25">
      <c r="A256">
        <v>70</v>
      </c>
      <c r="B256">
        <v>1</v>
      </c>
      <c r="D256">
        <v>12</v>
      </c>
      <c r="E256" t="s">
        <v>314</v>
      </c>
      <c r="F256" t="s">
        <v>315</v>
      </c>
      <c r="G256">
        <v>0</v>
      </c>
      <c r="H256">
        <v>0</v>
      </c>
      <c r="I256" t="s">
        <v>6</v>
      </c>
      <c r="J256">
        <v>0</v>
      </c>
      <c r="K256">
        <v>0</v>
      </c>
      <c r="L256" t="s">
        <v>6</v>
      </c>
      <c r="M256" t="s">
        <v>6</v>
      </c>
      <c r="N256">
        <v>0</v>
      </c>
    </row>
    <row r="257" spans="1:14" x14ac:dyDescent="0.25">
      <c r="A257">
        <v>70</v>
      </c>
      <c r="B257">
        <v>1</v>
      </c>
      <c r="D257">
        <v>1</v>
      </c>
      <c r="E257" t="s">
        <v>316</v>
      </c>
      <c r="F257" t="s">
        <v>317</v>
      </c>
      <c r="G257">
        <v>0.9</v>
      </c>
      <c r="H257">
        <v>1</v>
      </c>
      <c r="I257" t="s">
        <v>318</v>
      </c>
      <c r="J257">
        <v>0</v>
      </c>
      <c r="K257">
        <v>0</v>
      </c>
      <c r="L257" t="s">
        <v>6</v>
      </c>
      <c r="M257" t="s">
        <v>6</v>
      </c>
      <c r="N257">
        <v>0</v>
      </c>
    </row>
    <row r="258" spans="1:14" x14ac:dyDescent="0.25">
      <c r="A258">
        <v>70</v>
      </c>
      <c r="B258">
        <v>1</v>
      </c>
      <c r="D258">
        <v>2</v>
      </c>
      <c r="E258" t="s">
        <v>319</v>
      </c>
      <c r="F258" t="s">
        <v>320</v>
      </c>
      <c r="G258">
        <v>0.85</v>
      </c>
      <c r="H258">
        <v>1</v>
      </c>
      <c r="I258" t="s">
        <v>321</v>
      </c>
      <c r="J258">
        <v>0</v>
      </c>
      <c r="K258">
        <v>0</v>
      </c>
      <c r="L258" t="s">
        <v>6</v>
      </c>
      <c r="M258" t="s">
        <v>6</v>
      </c>
      <c r="N258">
        <v>0</v>
      </c>
    </row>
    <row r="259" spans="1:14" x14ac:dyDescent="0.25">
      <c r="A259">
        <v>70</v>
      </c>
      <c r="B259">
        <v>1</v>
      </c>
      <c r="D259">
        <v>3</v>
      </c>
      <c r="E259" t="s">
        <v>322</v>
      </c>
      <c r="F259" t="s">
        <v>323</v>
      </c>
      <c r="G259">
        <v>1</v>
      </c>
      <c r="H259">
        <v>0.85</v>
      </c>
      <c r="I259" t="s">
        <v>324</v>
      </c>
      <c r="J259">
        <v>0</v>
      </c>
      <c r="K259">
        <v>0</v>
      </c>
      <c r="L259" t="s">
        <v>6</v>
      </c>
      <c r="M259" t="s">
        <v>6</v>
      </c>
      <c r="N259">
        <v>0</v>
      </c>
    </row>
    <row r="260" spans="1:14" x14ac:dyDescent="0.25">
      <c r="A260">
        <v>70</v>
      </c>
      <c r="B260">
        <v>1</v>
      </c>
      <c r="D260">
        <v>4</v>
      </c>
      <c r="E260" t="s">
        <v>325</v>
      </c>
      <c r="F260" t="s">
        <v>326</v>
      </c>
      <c r="G260">
        <v>1</v>
      </c>
      <c r="H260">
        <v>0</v>
      </c>
      <c r="I260" t="s">
        <v>6</v>
      </c>
      <c r="J260">
        <v>0</v>
      </c>
      <c r="K260">
        <v>0</v>
      </c>
      <c r="L260" t="s">
        <v>6</v>
      </c>
      <c r="M260" t="s">
        <v>6</v>
      </c>
      <c r="N260">
        <v>0</v>
      </c>
    </row>
    <row r="261" spans="1:14" x14ac:dyDescent="0.25">
      <c r="A261">
        <v>70</v>
      </c>
      <c r="B261">
        <v>1</v>
      </c>
      <c r="D261">
        <v>5</v>
      </c>
      <c r="E261" t="s">
        <v>327</v>
      </c>
      <c r="F261" t="s">
        <v>328</v>
      </c>
      <c r="G261">
        <v>1</v>
      </c>
      <c r="H261">
        <v>0.8</v>
      </c>
      <c r="I261" t="s">
        <v>329</v>
      </c>
      <c r="J261">
        <v>0</v>
      </c>
      <c r="K261">
        <v>0</v>
      </c>
      <c r="L261" t="s">
        <v>6</v>
      </c>
      <c r="M261" t="s">
        <v>6</v>
      </c>
      <c r="N261">
        <v>0</v>
      </c>
    </row>
    <row r="262" spans="1:14" x14ac:dyDescent="0.25">
      <c r="A262">
        <v>70</v>
      </c>
      <c r="B262">
        <v>1</v>
      </c>
      <c r="D262">
        <v>6</v>
      </c>
      <c r="E262" t="s">
        <v>330</v>
      </c>
      <c r="F262" t="s">
        <v>331</v>
      </c>
      <c r="G262">
        <v>1</v>
      </c>
      <c r="H262">
        <v>0</v>
      </c>
      <c r="I262" t="s">
        <v>6</v>
      </c>
      <c r="J262">
        <v>0</v>
      </c>
      <c r="K262">
        <v>0</v>
      </c>
      <c r="L262" t="s">
        <v>6</v>
      </c>
      <c r="M262" t="s">
        <v>6</v>
      </c>
      <c r="N262">
        <v>0</v>
      </c>
    </row>
    <row r="263" spans="1:14" x14ac:dyDescent="0.25">
      <c r="A263">
        <v>70</v>
      </c>
      <c r="B263">
        <v>1</v>
      </c>
      <c r="D263">
        <v>7</v>
      </c>
      <c r="E263" t="s">
        <v>332</v>
      </c>
      <c r="F263" t="s">
        <v>333</v>
      </c>
      <c r="G263">
        <v>1</v>
      </c>
      <c r="H263">
        <v>0</v>
      </c>
      <c r="I263" t="s">
        <v>6</v>
      </c>
      <c r="J263">
        <v>0</v>
      </c>
      <c r="K263">
        <v>0</v>
      </c>
      <c r="L263" t="s">
        <v>6</v>
      </c>
      <c r="M263" t="s">
        <v>6</v>
      </c>
      <c r="N263">
        <v>0</v>
      </c>
    </row>
    <row r="264" spans="1:14" x14ac:dyDescent="0.25">
      <c r="A264">
        <v>70</v>
      </c>
      <c r="B264">
        <v>1</v>
      </c>
      <c r="D264">
        <v>8</v>
      </c>
      <c r="E264" t="s">
        <v>334</v>
      </c>
      <c r="F264" t="s">
        <v>335</v>
      </c>
      <c r="G264">
        <v>0.7</v>
      </c>
      <c r="H264">
        <v>0</v>
      </c>
      <c r="I264" t="s">
        <v>6</v>
      </c>
      <c r="J264">
        <v>0</v>
      </c>
      <c r="K264">
        <v>0</v>
      </c>
      <c r="L264" t="s">
        <v>6</v>
      </c>
      <c r="M264" t="s">
        <v>6</v>
      </c>
      <c r="N264">
        <v>0</v>
      </c>
    </row>
    <row r="265" spans="1:14" x14ac:dyDescent="0.25">
      <c r="A265">
        <v>70</v>
      </c>
      <c r="B265">
        <v>1</v>
      </c>
      <c r="D265">
        <v>9</v>
      </c>
      <c r="E265" t="s">
        <v>336</v>
      </c>
      <c r="F265" t="s">
        <v>337</v>
      </c>
      <c r="G265">
        <v>0.9</v>
      </c>
      <c r="H265">
        <v>0</v>
      </c>
      <c r="I265" t="s">
        <v>6</v>
      </c>
      <c r="J265">
        <v>0</v>
      </c>
      <c r="K265">
        <v>0</v>
      </c>
      <c r="L265" t="s">
        <v>6</v>
      </c>
      <c r="M265" t="s">
        <v>6</v>
      </c>
      <c r="N265">
        <v>0</v>
      </c>
    </row>
    <row r="266" spans="1:14" x14ac:dyDescent="0.25">
      <c r="A266">
        <v>70</v>
      </c>
      <c r="B266">
        <v>1</v>
      </c>
      <c r="D266">
        <v>10</v>
      </c>
      <c r="E266" t="s">
        <v>338</v>
      </c>
      <c r="F266" t="s">
        <v>339</v>
      </c>
      <c r="G266">
        <v>0.6</v>
      </c>
      <c r="H266">
        <v>0</v>
      </c>
      <c r="I266" t="s">
        <v>6</v>
      </c>
      <c r="J266">
        <v>0</v>
      </c>
      <c r="K266">
        <v>0</v>
      </c>
      <c r="L266" t="s">
        <v>6</v>
      </c>
      <c r="M266" t="s">
        <v>6</v>
      </c>
      <c r="N266">
        <v>0</v>
      </c>
    </row>
    <row r="267" spans="1:14" x14ac:dyDescent="0.25">
      <c r="A267">
        <v>70</v>
      </c>
      <c r="B267">
        <v>1</v>
      </c>
      <c r="D267">
        <v>11</v>
      </c>
      <c r="E267" t="s">
        <v>340</v>
      </c>
      <c r="F267" t="s">
        <v>341</v>
      </c>
      <c r="G267">
        <v>1.2</v>
      </c>
      <c r="H267">
        <v>0</v>
      </c>
      <c r="I267" t="s">
        <v>6</v>
      </c>
      <c r="J267">
        <v>0</v>
      </c>
      <c r="K267">
        <v>0</v>
      </c>
      <c r="L267" t="s">
        <v>6</v>
      </c>
      <c r="M267" t="s">
        <v>6</v>
      </c>
      <c r="N267">
        <v>0</v>
      </c>
    </row>
    <row r="268" spans="1:14" x14ac:dyDescent="0.25">
      <c r="A268">
        <v>70</v>
      </c>
      <c r="B268">
        <v>1</v>
      </c>
      <c r="D268">
        <v>12</v>
      </c>
      <c r="E268" t="s">
        <v>342</v>
      </c>
      <c r="F268" t="s">
        <v>343</v>
      </c>
      <c r="G268">
        <v>0</v>
      </c>
      <c r="H268">
        <v>0</v>
      </c>
      <c r="I268" t="s">
        <v>6</v>
      </c>
      <c r="J268">
        <v>0</v>
      </c>
      <c r="K268">
        <v>0</v>
      </c>
      <c r="L268" t="s">
        <v>6</v>
      </c>
      <c r="M268" t="s">
        <v>6</v>
      </c>
      <c r="N268">
        <v>0</v>
      </c>
    </row>
    <row r="269" spans="1:14" x14ac:dyDescent="0.25">
      <c r="A269">
        <v>70</v>
      </c>
      <c r="B269">
        <v>1</v>
      </c>
      <c r="D269">
        <v>13</v>
      </c>
      <c r="E269" t="s">
        <v>344</v>
      </c>
      <c r="F269" t="s">
        <v>345</v>
      </c>
      <c r="G269">
        <v>1</v>
      </c>
      <c r="H269">
        <v>0</v>
      </c>
      <c r="I269" t="s">
        <v>6</v>
      </c>
      <c r="J269">
        <v>0</v>
      </c>
      <c r="K269">
        <v>0</v>
      </c>
      <c r="L269" t="s">
        <v>6</v>
      </c>
      <c r="M269" t="s">
        <v>6</v>
      </c>
      <c r="N269">
        <v>0</v>
      </c>
    </row>
    <row r="271" spans="1:14" x14ac:dyDescent="0.25">
      <c r="A271">
        <v>-1</v>
      </c>
    </row>
    <row r="273" spans="1:15" x14ac:dyDescent="0.25">
      <c r="A273" s="3">
        <v>75</v>
      </c>
      <c r="B273" s="3" t="s">
        <v>346</v>
      </c>
      <c r="C273" s="3">
        <v>2000</v>
      </c>
      <c r="D273" s="3">
        <v>0</v>
      </c>
      <c r="E273" s="3">
        <v>1</v>
      </c>
      <c r="F273" s="3">
        <v>0</v>
      </c>
      <c r="G273" s="3">
        <v>0</v>
      </c>
      <c r="H273" s="3">
        <v>1</v>
      </c>
      <c r="I273" s="3">
        <v>0</v>
      </c>
      <c r="J273" s="3">
        <v>1</v>
      </c>
      <c r="K273" s="3">
        <v>0</v>
      </c>
      <c r="L273" s="3">
        <v>0</v>
      </c>
      <c r="M273" s="3">
        <v>0</v>
      </c>
      <c r="N273" s="3">
        <v>67949589</v>
      </c>
      <c r="O273" s="3">
        <v>1</v>
      </c>
    </row>
    <row r="277" spans="1:15" x14ac:dyDescent="0.25">
      <c r="A277">
        <v>65</v>
      </c>
      <c r="C277">
        <v>1</v>
      </c>
      <c r="D277">
        <v>0</v>
      </c>
      <c r="E27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10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/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11</v>
      </c>
      <c r="CF12" s="1">
        <v>0</v>
      </c>
      <c r="CG12" s="1">
        <v>0</v>
      </c>
      <c r="CH12" s="1">
        <v>983048</v>
      </c>
      <c r="CI12" s="1" t="s">
        <v>6</v>
      </c>
      <c r="CJ12" s="1" t="s">
        <v>6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67949589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12</v>
      </c>
      <c r="D16" s="5" t="s">
        <v>12</v>
      </c>
      <c r="E16" s="6">
        <f>(Source!F189)/1000</f>
        <v>1.0201100000000001</v>
      </c>
      <c r="F16" s="6">
        <f>(Source!F190)/1000</f>
        <v>10.097490000000001</v>
      </c>
      <c r="G16" s="6">
        <f>(Source!F181)/1000</f>
        <v>196.72156000000001</v>
      </c>
      <c r="H16" s="6">
        <f>(Source!F191)/1000+(Source!F192)/1000</f>
        <v>0</v>
      </c>
      <c r="I16" s="6">
        <f>E16+F16+G16+H16</f>
        <v>207.83916000000002</v>
      </c>
      <c r="J16" s="6">
        <f>(Source!F187)/1000</f>
        <v>1.1243299999999998</v>
      </c>
      <c r="AI16" s="5">
        <v>0</v>
      </c>
      <c r="AJ16" s="5">
        <v>0</v>
      </c>
      <c r="AK16" s="5" t="s">
        <v>6</v>
      </c>
      <c r="AL16" s="5" t="s">
        <v>6</v>
      </c>
      <c r="AM16" s="5" t="s">
        <v>6</v>
      </c>
      <c r="AN16" s="5">
        <v>0</v>
      </c>
      <c r="AO16" s="5" t="s">
        <v>6</v>
      </c>
      <c r="AP16" s="5" t="s">
        <v>6</v>
      </c>
      <c r="AT16" s="6">
        <v>205949.59</v>
      </c>
      <c r="AU16" s="6">
        <v>204699.25</v>
      </c>
      <c r="AV16" s="6">
        <v>0</v>
      </c>
      <c r="AW16" s="6">
        <v>196721.56</v>
      </c>
      <c r="AX16" s="6">
        <v>0</v>
      </c>
      <c r="AY16" s="6">
        <v>126.01</v>
      </c>
      <c r="AZ16" s="6">
        <v>11.89</v>
      </c>
      <c r="BA16" s="6">
        <v>1124.33</v>
      </c>
      <c r="BB16" s="6">
        <v>1020.11</v>
      </c>
      <c r="BC16" s="6">
        <v>10097.49</v>
      </c>
      <c r="BD16" s="6">
        <v>0</v>
      </c>
      <c r="BE16" s="6">
        <v>0</v>
      </c>
      <c r="BF16" s="6">
        <v>117.9228</v>
      </c>
      <c r="BG16" s="6">
        <v>0.93650000000000011</v>
      </c>
      <c r="BH16" s="6">
        <v>0</v>
      </c>
      <c r="BI16" s="6">
        <v>1147.73</v>
      </c>
      <c r="BJ16" s="6">
        <v>741.84</v>
      </c>
      <c r="BK16" s="6">
        <v>207839.16</v>
      </c>
    </row>
    <row r="18" spans="1:19" x14ac:dyDescent="0.25">
      <c r="A18">
        <v>51</v>
      </c>
      <c r="E18" s="7">
        <f>SUMIF(A16:A17,3,E16:E17)</f>
        <v>1.0201100000000001</v>
      </c>
      <c r="F18" s="7">
        <f>SUMIF(A16:A17,3,F16:F17)</f>
        <v>10.097490000000001</v>
      </c>
      <c r="G18" s="7">
        <f>SUMIF(A16:A17,3,G16:G17)</f>
        <v>196.72156000000001</v>
      </c>
      <c r="H18" s="7">
        <f>SUMIF(A16:A17,3,H16:H17)</f>
        <v>0</v>
      </c>
      <c r="I18" s="7">
        <f>SUMIF(A16:A17,3,I16:I17)</f>
        <v>207.83916000000002</v>
      </c>
      <c r="J18" s="7">
        <f>SUMIF(A16:A17,3,J16:J17)</f>
        <v>1.1243299999999998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205949.59</v>
      </c>
      <c r="G20" s="4" t="s">
        <v>174</v>
      </c>
      <c r="H20" s="4" t="s">
        <v>175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204699.25</v>
      </c>
      <c r="G21" s="4" t="s">
        <v>176</v>
      </c>
      <c r="H21" s="4" t="s">
        <v>177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178</v>
      </c>
      <c r="H22" s="4" t="s">
        <v>179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204699.25</v>
      </c>
      <c r="G23" s="4" t="s">
        <v>180</v>
      </c>
      <c r="H23" s="4" t="s">
        <v>181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7977.69</v>
      </c>
      <c r="G24" s="4" t="s">
        <v>182</v>
      </c>
      <c r="H24" s="4" t="s">
        <v>183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184</v>
      </c>
      <c r="H25" s="4" t="s">
        <v>185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7977.69</v>
      </c>
      <c r="G26" s="4" t="s">
        <v>186</v>
      </c>
      <c r="H26" s="4" t="s">
        <v>187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196721.56</v>
      </c>
      <c r="G27" s="4" t="s">
        <v>188</v>
      </c>
      <c r="H27" s="4" t="s">
        <v>189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190</v>
      </c>
      <c r="H28" s="4" t="s">
        <v>191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196721.56</v>
      </c>
      <c r="G29" s="4" t="s">
        <v>192</v>
      </c>
      <c r="H29" s="4" t="s">
        <v>193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126.01</v>
      </c>
      <c r="G30" s="4" t="s">
        <v>194</v>
      </c>
      <c r="H30" s="4" t="s">
        <v>195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196</v>
      </c>
      <c r="H31" s="4" t="s">
        <v>197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11.89</v>
      </c>
      <c r="G32" s="4" t="s">
        <v>198</v>
      </c>
      <c r="H32" s="4" t="s">
        <v>199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1124.33</v>
      </c>
      <c r="G33" s="4" t="s">
        <v>200</v>
      </c>
      <c r="H33" s="4" t="s">
        <v>201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202</v>
      </c>
      <c r="H34" s="4" t="s">
        <v>203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1020.11</v>
      </c>
      <c r="G35" s="4" t="s">
        <v>204</v>
      </c>
      <c r="H35" s="4" t="s">
        <v>205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10097.49</v>
      </c>
      <c r="G36" s="4" t="s">
        <v>206</v>
      </c>
      <c r="H36" s="4" t="s">
        <v>207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208</v>
      </c>
      <c r="H37" s="4" t="s">
        <v>209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210</v>
      </c>
      <c r="H38" s="4" t="s">
        <v>211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212</v>
      </c>
      <c r="H39" s="4" t="s">
        <v>213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117.9228</v>
      </c>
      <c r="G40" s="4" t="s">
        <v>214</v>
      </c>
      <c r="H40" s="4" t="s">
        <v>215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0.93650000000000011</v>
      </c>
      <c r="G41" s="4" t="s">
        <v>216</v>
      </c>
      <c r="H41" s="4" t="s">
        <v>217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218</v>
      </c>
      <c r="H42" s="4" t="s">
        <v>219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1147.73</v>
      </c>
      <c r="G43" s="4" t="s">
        <v>220</v>
      </c>
      <c r="H43" s="4" t="s">
        <v>221</v>
      </c>
      <c r="I43" s="4"/>
      <c r="J43" s="4"/>
      <c r="K43" s="4">
        <v>210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741.84</v>
      </c>
      <c r="G44" s="4" t="s">
        <v>222</v>
      </c>
      <c r="H44" s="4" t="s">
        <v>223</v>
      </c>
      <c r="I44" s="4"/>
      <c r="J44" s="4"/>
      <c r="K44" s="4">
        <v>211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207839.16</v>
      </c>
      <c r="G45" s="4" t="s">
        <v>224</v>
      </c>
      <c r="H45" s="4" t="s">
        <v>225</v>
      </c>
      <c r="I45" s="4"/>
      <c r="J45" s="4"/>
      <c r="K45" s="4">
        <v>224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2</v>
      </c>
      <c r="E46" s="4">
        <v>0</v>
      </c>
      <c r="F46" s="4">
        <v>880067.64</v>
      </c>
      <c r="G46" s="4" t="s">
        <v>257</v>
      </c>
      <c r="H46" s="4" t="s">
        <v>258</v>
      </c>
      <c r="I46" s="4"/>
      <c r="J46" s="4"/>
      <c r="K46" s="4">
        <v>212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2</v>
      </c>
      <c r="E47" s="4">
        <v>0</v>
      </c>
      <c r="F47" s="4">
        <v>771148.52</v>
      </c>
      <c r="G47" s="4" t="s">
        <v>259</v>
      </c>
      <c r="H47" s="4" t="s">
        <v>260</v>
      </c>
      <c r="I47" s="4"/>
      <c r="J47" s="4"/>
      <c r="K47" s="4">
        <v>212</v>
      </c>
      <c r="L47" s="4">
        <v>28</v>
      </c>
      <c r="M47" s="4">
        <v>3</v>
      </c>
      <c r="N47" s="4" t="s">
        <v>6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2</v>
      </c>
      <c r="E48" s="4">
        <v>0</v>
      </c>
      <c r="F48" s="4">
        <v>78157.429999999993</v>
      </c>
      <c r="G48" s="4" t="s">
        <v>261</v>
      </c>
      <c r="H48" s="4" t="s">
        <v>262</v>
      </c>
      <c r="I48" s="4"/>
      <c r="J48" s="4"/>
      <c r="K48" s="4">
        <v>212</v>
      </c>
      <c r="L48" s="4">
        <v>29</v>
      </c>
      <c r="M48" s="4">
        <v>3</v>
      </c>
      <c r="N48" s="4" t="s">
        <v>6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263</v>
      </c>
      <c r="H49" s="4" t="s">
        <v>264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2</v>
      </c>
      <c r="E50" s="4">
        <v>0</v>
      </c>
      <c r="F50" s="4">
        <v>108919.12</v>
      </c>
      <c r="G50" s="4" t="s">
        <v>265</v>
      </c>
      <c r="H50" s="4" t="s">
        <v>266</v>
      </c>
      <c r="I50" s="4"/>
      <c r="J50" s="4"/>
      <c r="K50" s="4">
        <v>212</v>
      </c>
      <c r="L50" s="4">
        <v>31</v>
      </c>
      <c r="M50" s="4">
        <v>3</v>
      </c>
      <c r="N50" s="4" t="s">
        <v>6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2</v>
      </c>
      <c r="E51" s="4">
        <v>0</v>
      </c>
      <c r="F51" s="4">
        <v>1960.54</v>
      </c>
      <c r="G51" s="4" t="s">
        <v>267</v>
      </c>
      <c r="H51" s="4" t="s">
        <v>268</v>
      </c>
      <c r="I51" s="4"/>
      <c r="J51" s="4"/>
      <c r="K51" s="4">
        <v>212</v>
      </c>
      <c r="L51" s="4">
        <v>32</v>
      </c>
      <c r="M51" s="4">
        <v>3</v>
      </c>
      <c r="N51" s="4" t="s">
        <v>6</v>
      </c>
      <c r="O51" s="4">
        <v>2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2</v>
      </c>
      <c r="E52" s="4">
        <v>0</v>
      </c>
      <c r="F52" s="4">
        <v>882028.18</v>
      </c>
      <c r="G52" s="4" t="s">
        <v>269</v>
      </c>
      <c r="H52" s="4" t="s">
        <v>270</v>
      </c>
      <c r="I52" s="4"/>
      <c r="J52" s="4"/>
      <c r="K52" s="4">
        <v>212</v>
      </c>
      <c r="L52" s="4">
        <v>33</v>
      </c>
      <c r="M52" s="4">
        <v>3</v>
      </c>
      <c r="N52" s="4" t="s">
        <v>6</v>
      </c>
      <c r="O52" s="4">
        <v>2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2</v>
      </c>
      <c r="E53" s="4">
        <v>0</v>
      </c>
      <c r="F53" s="4">
        <v>2754.25</v>
      </c>
      <c r="G53" s="4" t="s">
        <v>271</v>
      </c>
      <c r="H53" s="4" t="s">
        <v>272</v>
      </c>
      <c r="I53" s="4"/>
      <c r="J53" s="4"/>
      <c r="K53" s="4">
        <v>212</v>
      </c>
      <c r="L53" s="4">
        <v>34</v>
      </c>
      <c r="M53" s="4">
        <v>3</v>
      </c>
      <c r="N53" s="4" t="s">
        <v>6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2</v>
      </c>
      <c r="E54" s="4">
        <v>0</v>
      </c>
      <c r="F54" s="4">
        <v>884782.43</v>
      </c>
      <c r="G54" s="4" t="s">
        <v>273</v>
      </c>
      <c r="H54" s="4" t="s">
        <v>274</v>
      </c>
      <c r="I54" s="4"/>
      <c r="J54" s="4"/>
      <c r="K54" s="4">
        <v>212</v>
      </c>
      <c r="L54" s="4">
        <v>35</v>
      </c>
      <c r="M54" s="4">
        <v>3</v>
      </c>
      <c r="N54" s="4" t="s">
        <v>6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2</v>
      </c>
      <c r="E55" s="4">
        <v>0</v>
      </c>
      <c r="F55" s="4">
        <v>17695.650000000001</v>
      </c>
      <c r="G55" s="4" t="s">
        <v>275</v>
      </c>
      <c r="H55" s="4" t="s">
        <v>276</v>
      </c>
      <c r="I55" s="4"/>
      <c r="J55" s="4"/>
      <c r="K55" s="4">
        <v>212</v>
      </c>
      <c r="L55" s="4">
        <v>36</v>
      </c>
      <c r="M55" s="4">
        <v>3</v>
      </c>
      <c r="N55" s="4" t="s">
        <v>6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2</v>
      </c>
      <c r="E56" s="4">
        <v>0</v>
      </c>
      <c r="F56" s="4">
        <v>902478.08</v>
      </c>
      <c r="G56" s="4" t="s">
        <v>277</v>
      </c>
      <c r="H56" s="4" t="s">
        <v>278</v>
      </c>
      <c r="I56" s="4"/>
      <c r="J56" s="4"/>
      <c r="K56" s="4">
        <v>212</v>
      </c>
      <c r="L56" s="4">
        <v>37</v>
      </c>
      <c r="M56" s="4">
        <v>3</v>
      </c>
      <c r="N56" s="4" t="s">
        <v>6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2</v>
      </c>
      <c r="E57" s="4">
        <v>0</v>
      </c>
      <c r="F57" s="4">
        <v>169861.19</v>
      </c>
      <c r="G57" s="4" t="s">
        <v>279</v>
      </c>
      <c r="H57" s="4" t="s">
        <v>280</v>
      </c>
      <c r="I57" s="4"/>
      <c r="J57" s="4"/>
      <c r="K57" s="4">
        <v>212</v>
      </c>
      <c r="L57" s="4">
        <v>38</v>
      </c>
      <c r="M57" s="4">
        <v>3</v>
      </c>
      <c r="N57" s="4" t="s">
        <v>6</v>
      </c>
      <c r="O57" s="4">
        <v>2</v>
      </c>
      <c r="P57" s="4"/>
    </row>
    <row r="58" spans="1:16" x14ac:dyDescent="0.25">
      <c r="A58" s="4">
        <v>50</v>
      </c>
      <c r="B58" s="4">
        <v>0</v>
      </c>
      <c r="C58" s="4">
        <v>0</v>
      </c>
      <c r="D58" s="4">
        <v>2</v>
      </c>
      <c r="E58" s="4">
        <v>0</v>
      </c>
      <c r="F58" s="4">
        <v>1072339.27</v>
      </c>
      <c r="G58" s="4" t="s">
        <v>281</v>
      </c>
      <c r="H58" s="4" t="s">
        <v>282</v>
      </c>
      <c r="I58" s="4"/>
      <c r="J58" s="4"/>
      <c r="K58" s="4">
        <v>212</v>
      </c>
      <c r="L58" s="4">
        <v>39</v>
      </c>
      <c r="M58" s="4">
        <v>3</v>
      </c>
      <c r="N58" s="4" t="s">
        <v>6</v>
      </c>
      <c r="O58" s="4">
        <v>2</v>
      </c>
      <c r="P58" s="4"/>
    </row>
    <row r="59" spans="1:16" x14ac:dyDescent="0.25">
      <c r="A59" s="4">
        <v>50</v>
      </c>
      <c r="B59" s="4">
        <v>0</v>
      </c>
      <c r="C59" s="4">
        <v>0</v>
      </c>
      <c r="D59" s="4">
        <v>2</v>
      </c>
      <c r="E59" s="4">
        <v>0</v>
      </c>
      <c r="F59" s="4">
        <v>0</v>
      </c>
      <c r="G59" s="4" t="s">
        <v>283</v>
      </c>
      <c r="H59" s="4" t="s">
        <v>284</v>
      </c>
      <c r="I59" s="4"/>
      <c r="J59" s="4"/>
      <c r="K59" s="4">
        <v>212</v>
      </c>
      <c r="L59" s="4">
        <v>40</v>
      </c>
      <c r="M59" s="4">
        <v>3</v>
      </c>
      <c r="N59" s="4" t="s">
        <v>6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346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67949589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4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67949589</v>
      </c>
      <c r="C1">
        <v>67949874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348</v>
      </c>
      <c r="J1" t="s">
        <v>6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W1">
        <v>0</v>
      </c>
      <c r="X1">
        <v>912892513</v>
      </c>
      <c r="Y1">
        <v>2.3199999999999998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2.3199999999999998</v>
      </c>
      <c r="AU1" t="s">
        <v>6</v>
      </c>
      <c r="AV1">
        <v>1</v>
      </c>
      <c r="AW1">
        <v>2</v>
      </c>
      <c r="AX1">
        <v>67949885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2.3199999999999998</v>
      </c>
      <c r="CY1">
        <f>AD1</f>
        <v>9.92</v>
      </c>
      <c r="CZ1">
        <f>AH1</f>
        <v>9.92</v>
      </c>
      <c r="DA1">
        <f>AL1</f>
        <v>1</v>
      </c>
      <c r="DB1">
        <f t="shared" ref="DB1:DB32" si="0">ROUND(ROUND(AT1*CZ1,2),2)</f>
        <v>23.01</v>
      </c>
      <c r="DC1">
        <f t="shared" ref="DC1:DC32" si="1">ROUND(ROUND(AT1*AG1,2),2)</f>
        <v>0</v>
      </c>
    </row>
    <row r="2" spans="1:107" x14ac:dyDescent="0.25">
      <c r="A2">
        <f>ROW(Source!A28)</f>
        <v>28</v>
      </c>
      <c r="B2">
        <v>67949589</v>
      </c>
      <c r="C2">
        <v>67949874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351</v>
      </c>
      <c r="J2" t="s">
        <v>6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W2">
        <v>0</v>
      </c>
      <c r="X2">
        <v>-1417349443</v>
      </c>
      <c r="Y2">
        <v>0.2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0.2</v>
      </c>
      <c r="AU2" t="s">
        <v>6</v>
      </c>
      <c r="AV2">
        <v>2</v>
      </c>
      <c r="AW2">
        <v>2</v>
      </c>
      <c r="AX2">
        <v>67949886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5">
      <c r="A3">
        <f>ROW(Source!A28)</f>
        <v>28</v>
      </c>
      <c r="B3">
        <v>67949589</v>
      </c>
      <c r="C3">
        <v>67949874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353</v>
      </c>
      <c r="J3" t="s">
        <v>354</v>
      </c>
      <c r="K3" t="s">
        <v>355</v>
      </c>
      <c r="L3">
        <v>1368</v>
      </c>
      <c r="N3">
        <v>1011</v>
      </c>
      <c r="O3" t="s">
        <v>356</v>
      </c>
      <c r="P3" t="s">
        <v>356</v>
      </c>
      <c r="Q3">
        <v>1</v>
      </c>
      <c r="W3">
        <v>0</v>
      </c>
      <c r="X3">
        <v>-1718674368</v>
      </c>
      <c r="Y3">
        <v>0.1</v>
      </c>
      <c r="AA3">
        <v>0</v>
      </c>
      <c r="AB3">
        <v>111.99</v>
      </c>
      <c r="AC3">
        <v>13.5</v>
      </c>
      <c r="AD3">
        <v>0</v>
      </c>
      <c r="AE3">
        <v>0</v>
      </c>
      <c r="AF3">
        <v>111.99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0.1</v>
      </c>
      <c r="AU3" t="s">
        <v>6</v>
      </c>
      <c r="AV3">
        <v>0</v>
      </c>
      <c r="AW3">
        <v>2</v>
      </c>
      <c r="AX3">
        <v>67949887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0.1</v>
      </c>
      <c r="CY3">
        <f>AB3</f>
        <v>111.99</v>
      </c>
      <c r="CZ3">
        <f>AF3</f>
        <v>111.99</v>
      </c>
      <c r="DA3">
        <f>AJ3</f>
        <v>1</v>
      </c>
      <c r="DB3">
        <f t="shared" si="0"/>
        <v>11.2</v>
      </c>
      <c r="DC3">
        <f t="shared" si="1"/>
        <v>1.35</v>
      </c>
    </row>
    <row r="4" spans="1:107" x14ac:dyDescent="0.25">
      <c r="A4">
        <f>ROW(Source!A28)</f>
        <v>28</v>
      </c>
      <c r="B4">
        <v>67949589</v>
      </c>
      <c r="C4">
        <v>67949874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357</v>
      </c>
      <c r="J4" t="s">
        <v>358</v>
      </c>
      <c r="K4" t="s">
        <v>359</v>
      </c>
      <c r="L4">
        <v>1368</v>
      </c>
      <c r="N4">
        <v>1011</v>
      </c>
      <c r="O4" t="s">
        <v>356</v>
      </c>
      <c r="P4" t="s">
        <v>356</v>
      </c>
      <c r="Q4">
        <v>1</v>
      </c>
      <c r="W4">
        <v>0</v>
      </c>
      <c r="X4">
        <v>1372534845</v>
      </c>
      <c r="Y4">
        <v>0.1</v>
      </c>
      <c r="AA4">
        <v>0</v>
      </c>
      <c r="AB4">
        <v>65.709999999999994</v>
      </c>
      <c r="AC4">
        <v>11.6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0.1</v>
      </c>
      <c r="AU4" t="s">
        <v>6</v>
      </c>
      <c r="AV4">
        <v>0</v>
      </c>
      <c r="AW4">
        <v>2</v>
      </c>
      <c r="AX4">
        <v>67949888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0.1</v>
      </c>
      <c r="CY4">
        <f>AB4</f>
        <v>65.709999999999994</v>
      </c>
      <c r="CZ4">
        <f>AF4</f>
        <v>65.709999999999994</v>
      </c>
      <c r="DA4">
        <f>AJ4</f>
        <v>1</v>
      </c>
      <c r="DB4">
        <f t="shared" si="0"/>
        <v>6.57</v>
      </c>
      <c r="DC4">
        <f t="shared" si="1"/>
        <v>1.1599999999999999</v>
      </c>
    </row>
    <row r="5" spans="1:107" x14ac:dyDescent="0.25">
      <c r="A5">
        <f>ROW(Source!A28)</f>
        <v>28</v>
      </c>
      <c r="B5">
        <v>67949589</v>
      </c>
      <c r="C5">
        <v>67949874</v>
      </c>
      <c r="D5">
        <v>56953381</v>
      </c>
      <c r="E5">
        <v>1</v>
      </c>
      <c r="F5">
        <v>1</v>
      </c>
      <c r="G5">
        <v>1</v>
      </c>
      <c r="H5">
        <v>2</v>
      </c>
      <c r="I5" t="s">
        <v>360</v>
      </c>
      <c r="J5" t="s">
        <v>361</v>
      </c>
      <c r="K5" t="s">
        <v>362</v>
      </c>
      <c r="L5">
        <v>1368</v>
      </c>
      <c r="N5">
        <v>1011</v>
      </c>
      <c r="O5" t="s">
        <v>356</v>
      </c>
      <c r="P5" t="s">
        <v>356</v>
      </c>
      <c r="Q5">
        <v>1</v>
      </c>
      <c r="W5">
        <v>0</v>
      </c>
      <c r="X5">
        <v>-353815937</v>
      </c>
      <c r="Y5">
        <v>0.77</v>
      </c>
      <c r="AA5">
        <v>0</v>
      </c>
      <c r="AB5">
        <v>8.1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0.77</v>
      </c>
      <c r="AU5" t="s">
        <v>6</v>
      </c>
      <c r="AV5">
        <v>0</v>
      </c>
      <c r="AW5">
        <v>2</v>
      </c>
      <c r="AX5">
        <v>67949889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0.77</v>
      </c>
      <c r="CY5">
        <f>AB5</f>
        <v>8.1</v>
      </c>
      <c r="CZ5">
        <f>AF5</f>
        <v>8.1</v>
      </c>
      <c r="DA5">
        <f>AJ5</f>
        <v>1</v>
      </c>
      <c r="DB5">
        <f t="shared" si="0"/>
        <v>6.24</v>
      </c>
      <c r="DC5">
        <f t="shared" si="1"/>
        <v>0</v>
      </c>
    </row>
    <row r="6" spans="1:107" x14ac:dyDescent="0.25">
      <c r="A6">
        <f>ROW(Source!A28)</f>
        <v>28</v>
      </c>
      <c r="B6">
        <v>67949589</v>
      </c>
      <c r="C6">
        <v>67949874</v>
      </c>
      <c r="D6">
        <v>56871935</v>
      </c>
      <c r="E6">
        <v>1</v>
      </c>
      <c r="F6">
        <v>1</v>
      </c>
      <c r="G6">
        <v>1</v>
      </c>
      <c r="H6">
        <v>3</v>
      </c>
      <c r="I6" t="s">
        <v>363</v>
      </c>
      <c r="J6" t="s">
        <v>364</v>
      </c>
      <c r="K6" t="s">
        <v>365</v>
      </c>
      <c r="L6">
        <v>1346</v>
      </c>
      <c r="N6">
        <v>1009</v>
      </c>
      <c r="O6" t="s">
        <v>366</v>
      </c>
      <c r="P6" t="s">
        <v>366</v>
      </c>
      <c r="Q6">
        <v>1</v>
      </c>
      <c r="W6">
        <v>0</v>
      </c>
      <c r="X6">
        <v>586013393</v>
      </c>
      <c r="Y6">
        <v>0.15</v>
      </c>
      <c r="AA6">
        <v>10.57</v>
      </c>
      <c r="AB6">
        <v>0</v>
      </c>
      <c r="AC6">
        <v>0</v>
      </c>
      <c r="AD6">
        <v>0</v>
      </c>
      <c r="AE6">
        <v>10.57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0.15</v>
      </c>
      <c r="AU6" t="s">
        <v>6</v>
      </c>
      <c r="AV6">
        <v>0</v>
      </c>
      <c r="AW6">
        <v>2</v>
      </c>
      <c r="AX6">
        <v>67949890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0.15</v>
      </c>
      <c r="CY6">
        <f>AA6</f>
        <v>10.57</v>
      </c>
      <c r="CZ6">
        <f>AE6</f>
        <v>10.57</v>
      </c>
      <c r="DA6">
        <f>AI6</f>
        <v>1</v>
      </c>
      <c r="DB6">
        <f t="shared" si="0"/>
        <v>1.59</v>
      </c>
      <c r="DC6">
        <f t="shared" si="1"/>
        <v>0</v>
      </c>
    </row>
    <row r="7" spans="1:107" x14ac:dyDescent="0.25">
      <c r="A7">
        <f>ROW(Source!A28)</f>
        <v>28</v>
      </c>
      <c r="B7">
        <v>67949589</v>
      </c>
      <c r="C7">
        <v>67949874</v>
      </c>
      <c r="D7">
        <v>56873289</v>
      </c>
      <c r="E7">
        <v>1</v>
      </c>
      <c r="F7">
        <v>1</v>
      </c>
      <c r="G7">
        <v>1</v>
      </c>
      <c r="H7">
        <v>3</v>
      </c>
      <c r="I7" t="s">
        <v>367</v>
      </c>
      <c r="J7" t="s">
        <v>368</v>
      </c>
      <c r="K7" t="s">
        <v>369</v>
      </c>
      <c r="L7">
        <v>1346</v>
      </c>
      <c r="N7">
        <v>1009</v>
      </c>
      <c r="O7" t="s">
        <v>366</v>
      </c>
      <c r="P7" t="s">
        <v>366</v>
      </c>
      <c r="Q7">
        <v>1</v>
      </c>
      <c r="W7">
        <v>0</v>
      </c>
      <c r="X7">
        <v>103900845</v>
      </c>
      <c r="Y7">
        <v>0.17</v>
      </c>
      <c r="AA7">
        <v>9.0399999999999991</v>
      </c>
      <c r="AB7">
        <v>0</v>
      </c>
      <c r="AC7">
        <v>0</v>
      </c>
      <c r="AD7">
        <v>0</v>
      </c>
      <c r="AE7">
        <v>9.0399999999999991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0.17</v>
      </c>
      <c r="AU7" t="s">
        <v>6</v>
      </c>
      <c r="AV7">
        <v>0</v>
      </c>
      <c r="AW7">
        <v>2</v>
      </c>
      <c r="AX7">
        <v>67949891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0.17</v>
      </c>
      <c r="CY7">
        <f>AA7</f>
        <v>9.0399999999999991</v>
      </c>
      <c r="CZ7">
        <f>AE7</f>
        <v>9.0399999999999991</v>
      </c>
      <c r="DA7">
        <f>AI7</f>
        <v>1</v>
      </c>
      <c r="DB7">
        <f t="shared" si="0"/>
        <v>1.54</v>
      </c>
      <c r="DC7">
        <f t="shared" si="1"/>
        <v>0</v>
      </c>
    </row>
    <row r="8" spans="1:107" x14ac:dyDescent="0.25">
      <c r="A8">
        <f>ROW(Source!A28)</f>
        <v>28</v>
      </c>
      <c r="B8">
        <v>67949589</v>
      </c>
      <c r="C8">
        <v>67949874</v>
      </c>
      <c r="D8">
        <v>56892126</v>
      </c>
      <c r="E8">
        <v>1</v>
      </c>
      <c r="F8">
        <v>1</v>
      </c>
      <c r="G8">
        <v>1</v>
      </c>
      <c r="H8">
        <v>3</v>
      </c>
      <c r="I8" t="s">
        <v>370</v>
      </c>
      <c r="J8" t="s">
        <v>371</v>
      </c>
      <c r="K8" t="s">
        <v>372</v>
      </c>
      <c r="L8">
        <v>1348</v>
      </c>
      <c r="N8">
        <v>1009</v>
      </c>
      <c r="O8" t="s">
        <v>373</v>
      </c>
      <c r="P8" t="s">
        <v>373</v>
      </c>
      <c r="Q8">
        <v>1000</v>
      </c>
      <c r="W8">
        <v>0</v>
      </c>
      <c r="X8">
        <v>426000481</v>
      </c>
      <c r="Y8">
        <v>1.4999999999999999E-2</v>
      </c>
      <c r="AA8">
        <v>11500</v>
      </c>
      <c r="AB8">
        <v>0</v>
      </c>
      <c r="AC8">
        <v>0</v>
      </c>
      <c r="AD8">
        <v>0</v>
      </c>
      <c r="AE8">
        <v>11500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1.4999999999999999E-2</v>
      </c>
      <c r="AU8" t="s">
        <v>6</v>
      </c>
      <c r="AV8">
        <v>0</v>
      </c>
      <c r="AW8">
        <v>2</v>
      </c>
      <c r="AX8">
        <v>67949892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1.4999999999999999E-2</v>
      </c>
      <c r="CY8">
        <f>AA8</f>
        <v>11500</v>
      </c>
      <c r="CZ8">
        <f>AE8</f>
        <v>11500</v>
      </c>
      <c r="DA8">
        <f>AI8</f>
        <v>1</v>
      </c>
      <c r="DB8">
        <f t="shared" si="0"/>
        <v>172.5</v>
      </c>
      <c r="DC8">
        <f t="shared" si="1"/>
        <v>0</v>
      </c>
    </row>
    <row r="9" spans="1:107" x14ac:dyDescent="0.25">
      <c r="A9">
        <f>ROW(Source!A28)</f>
        <v>28</v>
      </c>
      <c r="B9">
        <v>67949589</v>
      </c>
      <c r="C9">
        <v>67949874</v>
      </c>
      <c r="D9">
        <v>56907553</v>
      </c>
      <c r="E9">
        <v>1</v>
      </c>
      <c r="F9">
        <v>1</v>
      </c>
      <c r="G9">
        <v>1</v>
      </c>
      <c r="H9">
        <v>3</v>
      </c>
      <c r="I9" t="s">
        <v>374</v>
      </c>
      <c r="J9" t="s">
        <v>375</v>
      </c>
      <c r="K9" t="s">
        <v>376</v>
      </c>
      <c r="L9">
        <v>1346</v>
      </c>
      <c r="N9">
        <v>1009</v>
      </c>
      <c r="O9" t="s">
        <v>366</v>
      </c>
      <c r="P9" t="s">
        <v>366</v>
      </c>
      <c r="Q9">
        <v>1</v>
      </c>
      <c r="W9">
        <v>0</v>
      </c>
      <c r="X9">
        <v>210558753</v>
      </c>
      <c r="Y9">
        <v>0.03</v>
      </c>
      <c r="AA9">
        <v>28.6</v>
      </c>
      <c r="AB9">
        <v>0</v>
      </c>
      <c r="AC9">
        <v>0</v>
      </c>
      <c r="AD9">
        <v>0</v>
      </c>
      <c r="AE9">
        <v>28.6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0.03</v>
      </c>
      <c r="AU9" t="s">
        <v>6</v>
      </c>
      <c r="AV9">
        <v>0</v>
      </c>
      <c r="AW9">
        <v>2</v>
      </c>
      <c r="AX9">
        <v>67949893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0.03</v>
      </c>
      <c r="CY9">
        <f>AA9</f>
        <v>28.6</v>
      </c>
      <c r="CZ9">
        <f>AE9</f>
        <v>28.6</v>
      </c>
      <c r="DA9">
        <f>AI9</f>
        <v>1</v>
      </c>
      <c r="DB9">
        <f t="shared" si="0"/>
        <v>0.86</v>
      </c>
      <c r="DC9">
        <f t="shared" si="1"/>
        <v>0</v>
      </c>
    </row>
    <row r="10" spans="1:107" x14ac:dyDescent="0.25">
      <c r="A10">
        <f>ROW(Source!A28)</f>
        <v>28</v>
      </c>
      <c r="B10">
        <v>67949589</v>
      </c>
      <c r="C10">
        <v>67949874</v>
      </c>
      <c r="D10">
        <v>56867659</v>
      </c>
      <c r="E10">
        <v>17</v>
      </c>
      <c r="F10">
        <v>1</v>
      </c>
      <c r="G10">
        <v>1</v>
      </c>
      <c r="H10">
        <v>3</v>
      </c>
      <c r="I10" t="s">
        <v>377</v>
      </c>
      <c r="J10" t="s">
        <v>6</v>
      </c>
      <c r="K10" t="s">
        <v>378</v>
      </c>
      <c r="L10">
        <v>1374</v>
      </c>
      <c r="N10">
        <v>1013</v>
      </c>
      <c r="O10" t="s">
        <v>379</v>
      </c>
      <c r="P10" t="s">
        <v>379</v>
      </c>
      <c r="Q10">
        <v>1</v>
      </c>
      <c r="W10">
        <v>0</v>
      </c>
      <c r="X10">
        <v>-1731369543</v>
      </c>
      <c r="Y10">
        <v>0.46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0.46</v>
      </c>
      <c r="AU10" t="s">
        <v>6</v>
      </c>
      <c r="AV10">
        <v>0</v>
      </c>
      <c r="AW10">
        <v>2</v>
      </c>
      <c r="AX10">
        <v>67949894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0.46</v>
      </c>
      <c r="CY10">
        <f>AA10</f>
        <v>1</v>
      </c>
      <c r="CZ10">
        <f>AE10</f>
        <v>1</v>
      </c>
      <c r="DA10">
        <f>AI10</f>
        <v>1</v>
      </c>
      <c r="DB10">
        <f t="shared" si="0"/>
        <v>0.46</v>
      </c>
      <c r="DC10">
        <f t="shared" si="1"/>
        <v>0</v>
      </c>
    </row>
    <row r="11" spans="1:107" x14ac:dyDescent="0.25">
      <c r="A11">
        <f>ROW(Source!A30)</f>
        <v>30</v>
      </c>
      <c r="B11">
        <v>67949589</v>
      </c>
      <c r="C11">
        <v>67949896</v>
      </c>
      <c r="D11">
        <v>57150438</v>
      </c>
      <c r="E11">
        <v>1</v>
      </c>
      <c r="F11">
        <v>1</v>
      </c>
      <c r="G11">
        <v>1</v>
      </c>
      <c r="H11">
        <v>1</v>
      </c>
      <c r="I11" t="s">
        <v>348</v>
      </c>
      <c r="J11" t="s">
        <v>6</v>
      </c>
      <c r="K11" t="s">
        <v>349</v>
      </c>
      <c r="L11">
        <v>1191</v>
      </c>
      <c r="N11">
        <v>1013</v>
      </c>
      <c r="O11" t="s">
        <v>350</v>
      </c>
      <c r="P11" t="s">
        <v>350</v>
      </c>
      <c r="Q11">
        <v>1</v>
      </c>
      <c r="W11">
        <v>0</v>
      </c>
      <c r="X11">
        <v>912892513</v>
      </c>
      <c r="Y11">
        <v>2.3199999999999998</v>
      </c>
      <c r="AA11">
        <v>0</v>
      </c>
      <c r="AB11">
        <v>0</v>
      </c>
      <c r="AC11">
        <v>0</v>
      </c>
      <c r="AD11">
        <v>9.92</v>
      </c>
      <c r="AE11">
        <v>0</v>
      </c>
      <c r="AF11">
        <v>0</v>
      </c>
      <c r="AG11">
        <v>0</v>
      </c>
      <c r="AH11">
        <v>9.92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2.3199999999999998</v>
      </c>
      <c r="AU11" t="s">
        <v>6</v>
      </c>
      <c r="AV11">
        <v>1</v>
      </c>
      <c r="AW11">
        <v>2</v>
      </c>
      <c r="AX11">
        <v>67949907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2.3199999999999998</v>
      </c>
      <c r="CY11">
        <f>AD11</f>
        <v>9.92</v>
      </c>
      <c r="CZ11">
        <f>AH11</f>
        <v>9.92</v>
      </c>
      <c r="DA11">
        <f>AL11</f>
        <v>1</v>
      </c>
      <c r="DB11">
        <f t="shared" si="0"/>
        <v>23.01</v>
      </c>
      <c r="DC11">
        <f t="shared" si="1"/>
        <v>0</v>
      </c>
    </row>
    <row r="12" spans="1:107" x14ac:dyDescent="0.25">
      <c r="A12">
        <f>ROW(Source!A30)</f>
        <v>30</v>
      </c>
      <c r="B12">
        <v>67949589</v>
      </c>
      <c r="C12">
        <v>67949896</v>
      </c>
      <c r="D12">
        <v>57134533</v>
      </c>
      <c r="E12">
        <v>1</v>
      </c>
      <c r="F12">
        <v>1</v>
      </c>
      <c r="G12">
        <v>1</v>
      </c>
      <c r="H12">
        <v>1</v>
      </c>
      <c r="I12" t="s">
        <v>351</v>
      </c>
      <c r="J12" t="s">
        <v>6</v>
      </c>
      <c r="K12" t="s">
        <v>352</v>
      </c>
      <c r="L12">
        <v>1191</v>
      </c>
      <c r="N12">
        <v>1013</v>
      </c>
      <c r="O12" t="s">
        <v>350</v>
      </c>
      <c r="P12" t="s">
        <v>350</v>
      </c>
      <c r="Q12">
        <v>1</v>
      </c>
      <c r="W12">
        <v>0</v>
      </c>
      <c r="X12">
        <v>-1417349443</v>
      </c>
      <c r="Y12">
        <v>0.2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0.2</v>
      </c>
      <c r="AU12" t="s">
        <v>6</v>
      </c>
      <c r="AV12">
        <v>2</v>
      </c>
      <c r="AW12">
        <v>2</v>
      </c>
      <c r="AX12">
        <v>67949908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0.2</v>
      </c>
      <c r="CY12">
        <f>AD12</f>
        <v>0</v>
      </c>
      <c r="CZ12">
        <f>AH12</f>
        <v>0</v>
      </c>
      <c r="DA12">
        <f>AL12</f>
        <v>1</v>
      </c>
      <c r="DB12">
        <f t="shared" si="0"/>
        <v>0</v>
      </c>
      <c r="DC12">
        <f t="shared" si="1"/>
        <v>0</v>
      </c>
    </row>
    <row r="13" spans="1:107" x14ac:dyDescent="0.25">
      <c r="A13">
        <f>ROW(Source!A30)</f>
        <v>30</v>
      </c>
      <c r="B13">
        <v>67949589</v>
      </c>
      <c r="C13">
        <v>67949896</v>
      </c>
      <c r="D13">
        <v>56951691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356</v>
      </c>
      <c r="P13" t="s">
        <v>356</v>
      </c>
      <c r="Q13">
        <v>1</v>
      </c>
      <c r="W13">
        <v>0</v>
      </c>
      <c r="X13">
        <v>-1718674368</v>
      </c>
      <c r="Y13">
        <v>0.1</v>
      </c>
      <c r="AA13">
        <v>0</v>
      </c>
      <c r="AB13">
        <v>111.99</v>
      </c>
      <c r="AC13">
        <v>13.5</v>
      </c>
      <c r="AD13">
        <v>0</v>
      </c>
      <c r="AE13">
        <v>0</v>
      </c>
      <c r="AF13">
        <v>111.99</v>
      </c>
      <c r="AG13">
        <v>13.5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0.1</v>
      </c>
      <c r="AU13" t="s">
        <v>6</v>
      </c>
      <c r="AV13">
        <v>0</v>
      </c>
      <c r="AW13">
        <v>2</v>
      </c>
      <c r="AX13">
        <v>67949909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0.1</v>
      </c>
      <c r="CY13">
        <f>AB13</f>
        <v>111.99</v>
      </c>
      <c r="CZ13">
        <f>AF13</f>
        <v>111.99</v>
      </c>
      <c r="DA13">
        <f>AJ13</f>
        <v>1</v>
      </c>
      <c r="DB13">
        <f t="shared" si="0"/>
        <v>11.2</v>
      </c>
      <c r="DC13">
        <f t="shared" si="1"/>
        <v>1.35</v>
      </c>
    </row>
    <row r="14" spans="1:107" x14ac:dyDescent="0.25">
      <c r="A14">
        <f>ROW(Source!A30)</f>
        <v>30</v>
      </c>
      <c r="B14">
        <v>67949589</v>
      </c>
      <c r="C14">
        <v>67949896</v>
      </c>
      <c r="D14">
        <v>56953077</v>
      </c>
      <c r="E14">
        <v>1</v>
      </c>
      <c r="F14">
        <v>1</v>
      </c>
      <c r="G14">
        <v>1</v>
      </c>
      <c r="H14">
        <v>2</v>
      </c>
      <c r="I14" t="s">
        <v>357</v>
      </c>
      <c r="J14" t="s">
        <v>358</v>
      </c>
      <c r="K14" t="s">
        <v>359</v>
      </c>
      <c r="L14">
        <v>1368</v>
      </c>
      <c r="N14">
        <v>1011</v>
      </c>
      <c r="O14" t="s">
        <v>356</v>
      </c>
      <c r="P14" t="s">
        <v>356</v>
      </c>
      <c r="Q14">
        <v>1</v>
      </c>
      <c r="W14">
        <v>0</v>
      </c>
      <c r="X14">
        <v>1372534845</v>
      </c>
      <c r="Y14">
        <v>0.1</v>
      </c>
      <c r="AA14">
        <v>0</v>
      </c>
      <c r="AB14">
        <v>65.709999999999994</v>
      </c>
      <c r="AC14">
        <v>11.6</v>
      </c>
      <c r="AD14">
        <v>0</v>
      </c>
      <c r="AE14">
        <v>0</v>
      </c>
      <c r="AF14">
        <v>65.709999999999994</v>
      </c>
      <c r="AG14">
        <v>11.6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0.1</v>
      </c>
      <c r="AU14" t="s">
        <v>6</v>
      </c>
      <c r="AV14">
        <v>0</v>
      </c>
      <c r="AW14">
        <v>2</v>
      </c>
      <c r="AX14">
        <v>67949910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0.1</v>
      </c>
      <c r="CY14">
        <f>AB14</f>
        <v>65.709999999999994</v>
      </c>
      <c r="CZ14">
        <f>AF14</f>
        <v>65.709999999999994</v>
      </c>
      <c r="DA14">
        <f>AJ14</f>
        <v>1</v>
      </c>
      <c r="DB14">
        <f t="shared" si="0"/>
        <v>6.57</v>
      </c>
      <c r="DC14">
        <f t="shared" si="1"/>
        <v>1.1599999999999999</v>
      </c>
    </row>
    <row r="15" spans="1:107" x14ac:dyDescent="0.25">
      <c r="A15">
        <f>ROW(Source!A30)</f>
        <v>30</v>
      </c>
      <c r="B15">
        <v>67949589</v>
      </c>
      <c r="C15">
        <v>67949896</v>
      </c>
      <c r="D15">
        <v>56953381</v>
      </c>
      <c r="E15">
        <v>1</v>
      </c>
      <c r="F15">
        <v>1</v>
      </c>
      <c r="G15">
        <v>1</v>
      </c>
      <c r="H15">
        <v>2</v>
      </c>
      <c r="I15" t="s">
        <v>360</v>
      </c>
      <c r="J15" t="s">
        <v>361</v>
      </c>
      <c r="K15" t="s">
        <v>362</v>
      </c>
      <c r="L15">
        <v>1368</v>
      </c>
      <c r="N15">
        <v>1011</v>
      </c>
      <c r="O15" t="s">
        <v>356</v>
      </c>
      <c r="P15" t="s">
        <v>356</v>
      </c>
      <c r="Q15">
        <v>1</v>
      </c>
      <c r="W15">
        <v>0</v>
      </c>
      <c r="X15">
        <v>-353815937</v>
      </c>
      <c r="Y15">
        <v>0.77</v>
      </c>
      <c r="AA15">
        <v>0</v>
      </c>
      <c r="AB15">
        <v>8.1</v>
      </c>
      <c r="AC15">
        <v>0</v>
      </c>
      <c r="AD15">
        <v>0</v>
      </c>
      <c r="AE15">
        <v>0</v>
      </c>
      <c r="AF15">
        <v>8.1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0.77</v>
      </c>
      <c r="AU15" t="s">
        <v>6</v>
      </c>
      <c r="AV15">
        <v>0</v>
      </c>
      <c r="AW15">
        <v>2</v>
      </c>
      <c r="AX15">
        <v>67949911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0.77</v>
      </c>
      <c r="CY15">
        <f>AB15</f>
        <v>8.1</v>
      </c>
      <c r="CZ15">
        <f>AF15</f>
        <v>8.1</v>
      </c>
      <c r="DA15">
        <f>AJ15</f>
        <v>1</v>
      </c>
      <c r="DB15">
        <f t="shared" si="0"/>
        <v>6.24</v>
      </c>
      <c r="DC15">
        <f t="shared" si="1"/>
        <v>0</v>
      </c>
    </row>
    <row r="16" spans="1:107" x14ac:dyDescent="0.25">
      <c r="A16">
        <f>ROW(Source!A30)</f>
        <v>30</v>
      </c>
      <c r="B16">
        <v>67949589</v>
      </c>
      <c r="C16">
        <v>67949896</v>
      </c>
      <c r="D16">
        <v>56871935</v>
      </c>
      <c r="E16">
        <v>1</v>
      </c>
      <c r="F16">
        <v>1</v>
      </c>
      <c r="G16">
        <v>1</v>
      </c>
      <c r="H16">
        <v>3</v>
      </c>
      <c r="I16" t="s">
        <v>363</v>
      </c>
      <c r="J16" t="s">
        <v>364</v>
      </c>
      <c r="K16" t="s">
        <v>365</v>
      </c>
      <c r="L16">
        <v>1346</v>
      </c>
      <c r="N16">
        <v>1009</v>
      </c>
      <c r="O16" t="s">
        <v>366</v>
      </c>
      <c r="P16" t="s">
        <v>366</v>
      </c>
      <c r="Q16">
        <v>1</v>
      </c>
      <c r="W16">
        <v>0</v>
      </c>
      <c r="X16">
        <v>586013393</v>
      </c>
      <c r="Y16">
        <v>0.15</v>
      </c>
      <c r="AA16">
        <v>10.57</v>
      </c>
      <c r="AB16">
        <v>0</v>
      </c>
      <c r="AC16">
        <v>0</v>
      </c>
      <c r="AD16">
        <v>0</v>
      </c>
      <c r="AE16">
        <v>10.57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0.15</v>
      </c>
      <c r="AU16" t="s">
        <v>6</v>
      </c>
      <c r="AV16">
        <v>0</v>
      </c>
      <c r="AW16">
        <v>2</v>
      </c>
      <c r="AX16">
        <v>67949912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0.15</v>
      </c>
      <c r="CY16">
        <f>AA16</f>
        <v>10.57</v>
      </c>
      <c r="CZ16">
        <f>AE16</f>
        <v>10.57</v>
      </c>
      <c r="DA16">
        <f>AI16</f>
        <v>1</v>
      </c>
      <c r="DB16">
        <f t="shared" si="0"/>
        <v>1.59</v>
      </c>
      <c r="DC16">
        <f t="shared" si="1"/>
        <v>0</v>
      </c>
    </row>
    <row r="17" spans="1:107" x14ac:dyDescent="0.25">
      <c r="A17">
        <f>ROW(Source!A30)</f>
        <v>30</v>
      </c>
      <c r="B17">
        <v>67949589</v>
      </c>
      <c r="C17">
        <v>67949896</v>
      </c>
      <c r="D17">
        <v>56873289</v>
      </c>
      <c r="E17">
        <v>1</v>
      </c>
      <c r="F17">
        <v>1</v>
      </c>
      <c r="G17">
        <v>1</v>
      </c>
      <c r="H17">
        <v>3</v>
      </c>
      <c r="I17" t="s">
        <v>367</v>
      </c>
      <c r="J17" t="s">
        <v>368</v>
      </c>
      <c r="K17" t="s">
        <v>369</v>
      </c>
      <c r="L17">
        <v>1346</v>
      </c>
      <c r="N17">
        <v>1009</v>
      </c>
      <c r="O17" t="s">
        <v>366</v>
      </c>
      <c r="P17" t="s">
        <v>366</v>
      </c>
      <c r="Q17">
        <v>1</v>
      </c>
      <c r="W17">
        <v>0</v>
      </c>
      <c r="X17">
        <v>103900845</v>
      </c>
      <c r="Y17">
        <v>0.17</v>
      </c>
      <c r="AA17">
        <v>9.0399999999999991</v>
      </c>
      <c r="AB17">
        <v>0</v>
      </c>
      <c r="AC17">
        <v>0</v>
      </c>
      <c r="AD17">
        <v>0</v>
      </c>
      <c r="AE17">
        <v>9.0399999999999991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0.17</v>
      </c>
      <c r="AU17" t="s">
        <v>6</v>
      </c>
      <c r="AV17">
        <v>0</v>
      </c>
      <c r="AW17">
        <v>2</v>
      </c>
      <c r="AX17">
        <v>67949913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0.17</v>
      </c>
      <c r="CY17">
        <f>AA17</f>
        <v>9.0399999999999991</v>
      </c>
      <c r="CZ17">
        <f>AE17</f>
        <v>9.0399999999999991</v>
      </c>
      <c r="DA17">
        <f>AI17</f>
        <v>1</v>
      </c>
      <c r="DB17">
        <f t="shared" si="0"/>
        <v>1.54</v>
      </c>
      <c r="DC17">
        <f t="shared" si="1"/>
        <v>0</v>
      </c>
    </row>
    <row r="18" spans="1:107" x14ac:dyDescent="0.25">
      <c r="A18">
        <f>ROW(Source!A30)</f>
        <v>30</v>
      </c>
      <c r="B18">
        <v>67949589</v>
      </c>
      <c r="C18">
        <v>67949896</v>
      </c>
      <c r="D18">
        <v>56892126</v>
      </c>
      <c r="E18">
        <v>1</v>
      </c>
      <c r="F18">
        <v>1</v>
      </c>
      <c r="G18">
        <v>1</v>
      </c>
      <c r="H18">
        <v>3</v>
      </c>
      <c r="I18" t="s">
        <v>370</v>
      </c>
      <c r="J18" t="s">
        <v>371</v>
      </c>
      <c r="K18" t="s">
        <v>372</v>
      </c>
      <c r="L18">
        <v>1348</v>
      </c>
      <c r="N18">
        <v>1009</v>
      </c>
      <c r="O18" t="s">
        <v>373</v>
      </c>
      <c r="P18" t="s">
        <v>373</v>
      </c>
      <c r="Q18">
        <v>1000</v>
      </c>
      <c r="W18">
        <v>0</v>
      </c>
      <c r="X18">
        <v>426000481</v>
      </c>
      <c r="Y18">
        <v>1.4999999999999999E-2</v>
      </c>
      <c r="AA18">
        <v>11500</v>
      </c>
      <c r="AB18">
        <v>0</v>
      </c>
      <c r="AC18">
        <v>0</v>
      </c>
      <c r="AD18">
        <v>0</v>
      </c>
      <c r="AE18">
        <v>11500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1.4999999999999999E-2</v>
      </c>
      <c r="AU18" t="s">
        <v>6</v>
      </c>
      <c r="AV18">
        <v>0</v>
      </c>
      <c r="AW18">
        <v>2</v>
      </c>
      <c r="AX18">
        <v>67949914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1.4999999999999999E-2</v>
      </c>
      <c r="CY18">
        <f>AA18</f>
        <v>11500</v>
      </c>
      <c r="CZ18">
        <f>AE18</f>
        <v>11500</v>
      </c>
      <c r="DA18">
        <f>AI18</f>
        <v>1</v>
      </c>
      <c r="DB18">
        <f t="shared" si="0"/>
        <v>172.5</v>
      </c>
      <c r="DC18">
        <f t="shared" si="1"/>
        <v>0</v>
      </c>
    </row>
    <row r="19" spans="1:107" x14ac:dyDescent="0.25">
      <c r="A19">
        <f>ROW(Source!A30)</f>
        <v>30</v>
      </c>
      <c r="B19">
        <v>67949589</v>
      </c>
      <c r="C19">
        <v>67949896</v>
      </c>
      <c r="D19">
        <v>56907553</v>
      </c>
      <c r="E19">
        <v>1</v>
      </c>
      <c r="F19">
        <v>1</v>
      </c>
      <c r="G19">
        <v>1</v>
      </c>
      <c r="H19">
        <v>3</v>
      </c>
      <c r="I19" t="s">
        <v>374</v>
      </c>
      <c r="J19" t="s">
        <v>375</v>
      </c>
      <c r="K19" t="s">
        <v>376</v>
      </c>
      <c r="L19">
        <v>1346</v>
      </c>
      <c r="N19">
        <v>1009</v>
      </c>
      <c r="O19" t="s">
        <v>366</v>
      </c>
      <c r="P19" t="s">
        <v>366</v>
      </c>
      <c r="Q19">
        <v>1</v>
      </c>
      <c r="W19">
        <v>0</v>
      </c>
      <c r="X19">
        <v>210558753</v>
      </c>
      <c r="Y19">
        <v>0.03</v>
      </c>
      <c r="AA19">
        <v>28.6</v>
      </c>
      <c r="AB19">
        <v>0</v>
      </c>
      <c r="AC19">
        <v>0</v>
      </c>
      <c r="AD19">
        <v>0</v>
      </c>
      <c r="AE19">
        <v>28.6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0.03</v>
      </c>
      <c r="AU19" t="s">
        <v>6</v>
      </c>
      <c r="AV19">
        <v>0</v>
      </c>
      <c r="AW19">
        <v>2</v>
      </c>
      <c r="AX19">
        <v>67949915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0.03</v>
      </c>
      <c r="CY19">
        <f>AA19</f>
        <v>28.6</v>
      </c>
      <c r="CZ19">
        <f>AE19</f>
        <v>28.6</v>
      </c>
      <c r="DA19">
        <f>AI19</f>
        <v>1</v>
      </c>
      <c r="DB19">
        <f t="shared" si="0"/>
        <v>0.86</v>
      </c>
      <c r="DC19">
        <f t="shared" si="1"/>
        <v>0</v>
      </c>
    </row>
    <row r="20" spans="1:107" x14ac:dyDescent="0.25">
      <c r="A20">
        <f>ROW(Source!A30)</f>
        <v>30</v>
      </c>
      <c r="B20">
        <v>67949589</v>
      </c>
      <c r="C20">
        <v>67949896</v>
      </c>
      <c r="D20">
        <v>56867659</v>
      </c>
      <c r="E20">
        <v>17</v>
      </c>
      <c r="F20">
        <v>1</v>
      </c>
      <c r="G20">
        <v>1</v>
      </c>
      <c r="H20">
        <v>3</v>
      </c>
      <c r="I20" t="s">
        <v>377</v>
      </c>
      <c r="J20" t="s">
        <v>6</v>
      </c>
      <c r="K20" t="s">
        <v>378</v>
      </c>
      <c r="L20">
        <v>1374</v>
      </c>
      <c r="N20">
        <v>1013</v>
      </c>
      <c r="O20" t="s">
        <v>379</v>
      </c>
      <c r="P20" t="s">
        <v>379</v>
      </c>
      <c r="Q20">
        <v>1</v>
      </c>
      <c r="W20">
        <v>0</v>
      </c>
      <c r="X20">
        <v>-1731369543</v>
      </c>
      <c r="Y20">
        <v>0.46</v>
      </c>
      <c r="AA20">
        <v>1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0.46</v>
      </c>
      <c r="AU20" t="s">
        <v>6</v>
      </c>
      <c r="AV20">
        <v>0</v>
      </c>
      <c r="AW20">
        <v>2</v>
      </c>
      <c r="AX20">
        <v>67949916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0.46</v>
      </c>
      <c r="CY20">
        <f>AA20</f>
        <v>1</v>
      </c>
      <c r="CZ20">
        <f>AE20</f>
        <v>1</v>
      </c>
      <c r="DA20">
        <f>AI20</f>
        <v>1</v>
      </c>
      <c r="DB20">
        <f t="shared" si="0"/>
        <v>0.46</v>
      </c>
      <c r="DC20">
        <f t="shared" si="1"/>
        <v>0</v>
      </c>
    </row>
    <row r="21" spans="1:107" x14ac:dyDescent="0.25">
      <c r="A21">
        <f>ROW(Source!A33)</f>
        <v>33</v>
      </c>
      <c r="B21">
        <v>67949589</v>
      </c>
      <c r="C21">
        <v>67949921</v>
      </c>
      <c r="D21">
        <v>57139859</v>
      </c>
      <c r="E21">
        <v>1</v>
      </c>
      <c r="F21">
        <v>1</v>
      </c>
      <c r="G21">
        <v>1</v>
      </c>
      <c r="H21">
        <v>1</v>
      </c>
      <c r="I21" t="s">
        <v>380</v>
      </c>
      <c r="J21" t="s">
        <v>6</v>
      </c>
      <c r="K21" t="s">
        <v>381</v>
      </c>
      <c r="L21">
        <v>1191</v>
      </c>
      <c r="N21">
        <v>1013</v>
      </c>
      <c r="O21" t="s">
        <v>350</v>
      </c>
      <c r="P21" t="s">
        <v>350</v>
      </c>
      <c r="Q21">
        <v>1</v>
      </c>
      <c r="W21">
        <v>0</v>
      </c>
      <c r="X21">
        <v>1983201532</v>
      </c>
      <c r="Y21">
        <v>1.56</v>
      </c>
      <c r="AA21">
        <v>0</v>
      </c>
      <c r="AB21">
        <v>0</v>
      </c>
      <c r="AC21">
        <v>0</v>
      </c>
      <c r="AD21">
        <v>9.51</v>
      </c>
      <c r="AE21">
        <v>0</v>
      </c>
      <c r="AF21">
        <v>0</v>
      </c>
      <c r="AG21">
        <v>0</v>
      </c>
      <c r="AH21">
        <v>9.51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1.56</v>
      </c>
      <c r="AU21" t="s">
        <v>6</v>
      </c>
      <c r="AV21">
        <v>1</v>
      </c>
      <c r="AW21">
        <v>2</v>
      </c>
      <c r="AX21">
        <v>67949936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21.84</v>
      </c>
      <c r="CY21">
        <f>AD21</f>
        <v>9.51</v>
      </c>
      <c r="CZ21">
        <f>AH21</f>
        <v>9.51</v>
      </c>
      <c r="DA21">
        <f>AL21</f>
        <v>1</v>
      </c>
      <c r="DB21">
        <f t="shared" si="0"/>
        <v>14.84</v>
      </c>
      <c r="DC21">
        <f t="shared" si="1"/>
        <v>0</v>
      </c>
    </row>
    <row r="22" spans="1:107" x14ac:dyDescent="0.25">
      <c r="A22">
        <f>ROW(Source!A33)</f>
        <v>33</v>
      </c>
      <c r="B22">
        <v>67949589</v>
      </c>
      <c r="C22">
        <v>67949921</v>
      </c>
      <c r="D22">
        <v>56953381</v>
      </c>
      <c r="E22">
        <v>1</v>
      </c>
      <c r="F22">
        <v>1</v>
      </c>
      <c r="G22">
        <v>1</v>
      </c>
      <c r="H22">
        <v>2</v>
      </c>
      <c r="I22" t="s">
        <v>360</v>
      </c>
      <c r="J22" t="s">
        <v>361</v>
      </c>
      <c r="K22" t="s">
        <v>362</v>
      </c>
      <c r="L22">
        <v>1368</v>
      </c>
      <c r="N22">
        <v>1011</v>
      </c>
      <c r="O22" t="s">
        <v>356</v>
      </c>
      <c r="P22" t="s">
        <v>356</v>
      </c>
      <c r="Q22">
        <v>1</v>
      </c>
      <c r="W22">
        <v>0</v>
      </c>
      <c r="X22">
        <v>-353815937</v>
      </c>
      <c r="Y22">
        <v>0.13</v>
      </c>
      <c r="AA22">
        <v>0</v>
      </c>
      <c r="AB22">
        <v>8.1</v>
      </c>
      <c r="AC22">
        <v>0</v>
      </c>
      <c r="AD22">
        <v>0</v>
      </c>
      <c r="AE22">
        <v>0</v>
      </c>
      <c r="AF22">
        <v>8.1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0.13</v>
      </c>
      <c r="AU22" t="s">
        <v>6</v>
      </c>
      <c r="AV22">
        <v>0</v>
      </c>
      <c r="AW22">
        <v>2</v>
      </c>
      <c r="AX22">
        <v>67949937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1.82</v>
      </c>
      <c r="CY22">
        <f>AB22</f>
        <v>8.1</v>
      </c>
      <c r="CZ22">
        <f>AF22</f>
        <v>8.1</v>
      </c>
      <c r="DA22">
        <f>AJ22</f>
        <v>1</v>
      </c>
      <c r="DB22">
        <f t="shared" si="0"/>
        <v>1.05</v>
      </c>
      <c r="DC22">
        <f t="shared" si="1"/>
        <v>0</v>
      </c>
    </row>
    <row r="23" spans="1:107" x14ac:dyDescent="0.25">
      <c r="A23">
        <f>ROW(Source!A33)</f>
        <v>33</v>
      </c>
      <c r="B23">
        <v>67949589</v>
      </c>
      <c r="C23">
        <v>67949921</v>
      </c>
      <c r="D23">
        <v>56868638</v>
      </c>
      <c r="E23">
        <v>1</v>
      </c>
      <c r="F23">
        <v>1</v>
      </c>
      <c r="G23">
        <v>1</v>
      </c>
      <c r="H23">
        <v>3</v>
      </c>
      <c r="I23" t="s">
        <v>382</v>
      </c>
      <c r="J23" t="s">
        <v>383</v>
      </c>
      <c r="K23" t="s">
        <v>384</v>
      </c>
      <c r="L23">
        <v>1346</v>
      </c>
      <c r="N23">
        <v>1009</v>
      </c>
      <c r="O23" t="s">
        <v>366</v>
      </c>
      <c r="P23" t="s">
        <v>366</v>
      </c>
      <c r="Q23">
        <v>1</v>
      </c>
      <c r="W23">
        <v>0</v>
      </c>
      <c r="X23">
        <v>618806536</v>
      </c>
      <c r="Y23">
        <v>6.0000000000000001E-3</v>
      </c>
      <c r="AA23">
        <v>44.97</v>
      </c>
      <c r="AB23">
        <v>0</v>
      </c>
      <c r="AC23">
        <v>0</v>
      </c>
      <c r="AD23">
        <v>0</v>
      </c>
      <c r="AE23">
        <v>44.97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6</v>
      </c>
      <c r="AT23">
        <v>6.0000000000000001E-3</v>
      </c>
      <c r="AU23" t="s">
        <v>6</v>
      </c>
      <c r="AV23">
        <v>0</v>
      </c>
      <c r="AW23">
        <v>2</v>
      </c>
      <c r="AX23">
        <v>67949938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8.4000000000000005E-2</v>
      </c>
      <c r="CY23">
        <f t="shared" ref="CY23:CY34" si="2">AA23</f>
        <v>44.97</v>
      </c>
      <c r="CZ23">
        <f t="shared" ref="CZ23:CZ34" si="3">AE23</f>
        <v>44.97</v>
      </c>
      <c r="DA23">
        <f t="shared" ref="DA23:DA34" si="4">AI23</f>
        <v>1</v>
      </c>
      <c r="DB23">
        <f t="shared" si="0"/>
        <v>0.27</v>
      </c>
      <c r="DC23">
        <f t="shared" si="1"/>
        <v>0</v>
      </c>
    </row>
    <row r="24" spans="1:107" x14ac:dyDescent="0.25">
      <c r="A24">
        <f>ROW(Source!A33)</f>
        <v>33</v>
      </c>
      <c r="B24">
        <v>67949589</v>
      </c>
      <c r="C24">
        <v>67949921</v>
      </c>
      <c r="D24">
        <v>56870393</v>
      </c>
      <c r="E24">
        <v>1</v>
      </c>
      <c r="F24">
        <v>1</v>
      </c>
      <c r="G24">
        <v>1</v>
      </c>
      <c r="H24">
        <v>3</v>
      </c>
      <c r="I24" t="s">
        <v>385</v>
      </c>
      <c r="J24" t="s">
        <v>386</v>
      </c>
      <c r="K24" t="s">
        <v>387</v>
      </c>
      <c r="L24">
        <v>1346</v>
      </c>
      <c r="N24">
        <v>1009</v>
      </c>
      <c r="O24" t="s">
        <v>366</v>
      </c>
      <c r="P24" t="s">
        <v>366</v>
      </c>
      <c r="Q24">
        <v>1</v>
      </c>
      <c r="W24">
        <v>0</v>
      </c>
      <c r="X24">
        <v>56922527</v>
      </c>
      <c r="Y24">
        <v>1E-3</v>
      </c>
      <c r="AA24">
        <v>11.5</v>
      </c>
      <c r="AB24">
        <v>0</v>
      </c>
      <c r="AC24">
        <v>0</v>
      </c>
      <c r="AD24">
        <v>0</v>
      </c>
      <c r="AE24">
        <v>11.5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1E-3</v>
      </c>
      <c r="AU24" t="s">
        <v>6</v>
      </c>
      <c r="AV24">
        <v>0</v>
      </c>
      <c r="AW24">
        <v>2</v>
      </c>
      <c r="AX24">
        <v>67949939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1.4E-2</v>
      </c>
      <c r="CY24">
        <f t="shared" si="2"/>
        <v>11.5</v>
      </c>
      <c r="CZ24">
        <f t="shared" si="3"/>
        <v>11.5</v>
      </c>
      <c r="DA24">
        <f t="shared" si="4"/>
        <v>1</v>
      </c>
      <c r="DB24">
        <f t="shared" si="0"/>
        <v>0.01</v>
      </c>
      <c r="DC24">
        <f t="shared" si="1"/>
        <v>0</v>
      </c>
    </row>
    <row r="25" spans="1:107" x14ac:dyDescent="0.25">
      <c r="A25">
        <f>ROW(Source!A33)</f>
        <v>33</v>
      </c>
      <c r="B25">
        <v>67949589</v>
      </c>
      <c r="C25">
        <v>67949921</v>
      </c>
      <c r="D25">
        <v>56870720</v>
      </c>
      <c r="E25">
        <v>1</v>
      </c>
      <c r="F25">
        <v>1</v>
      </c>
      <c r="G25">
        <v>1</v>
      </c>
      <c r="H25">
        <v>3</v>
      </c>
      <c r="I25" t="s">
        <v>388</v>
      </c>
      <c r="J25" t="s">
        <v>389</v>
      </c>
      <c r="K25" t="s">
        <v>390</v>
      </c>
      <c r="L25">
        <v>1346</v>
      </c>
      <c r="N25">
        <v>1009</v>
      </c>
      <c r="O25" t="s">
        <v>366</v>
      </c>
      <c r="P25" t="s">
        <v>366</v>
      </c>
      <c r="Q25">
        <v>1</v>
      </c>
      <c r="W25">
        <v>0</v>
      </c>
      <c r="X25">
        <v>-1088866022</v>
      </c>
      <c r="Y25">
        <v>1.2E-2</v>
      </c>
      <c r="AA25">
        <v>30.4</v>
      </c>
      <c r="AB25">
        <v>0</v>
      </c>
      <c r="AC25">
        <v>0</v>
      </c>
      <c r="AD25">
        <v>0</v>
      </c>
      <c r="AE25">
        <v>30.4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1.2E-2</v>
      </c>
      <c r="AU25" t="s">
        <v>6</v>
      </c>
      <c r="AV25">
        <v>0</v>
      </c>
      <c r="AW25">
        <v>2</v>
      </c>
      <c r="AX25">
        <v>67949940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Y25*Source!I33</f>
        <v>0.16800000000000001</v>
      </c>
      <c r="CY25">
        <f t="shared" si="2"/>
        <v>30.4</v>
      </c>
      <c r="CZ25">
        <f t="shared" si="3"/>
        <v>30.4</v>
      </c>
      <c r="DA25">
        <f t="shared" si="4"/>
        <v>1</v>
      </c>
      <c r="DB25">
        <f t="shared" si="0"/>
        <v>0.36</v>
      </c>
      <c r="DC25">
        <f t="shared" si="1"/>
        <v>0</v>
      </c>
    </row>
    <row r="26" spans="1:107" x14ac:dyDescent="0.25">
      <c r="A26">
        <f>ROW(Source!A33)</f>
        <v>33</v>
      </c>
      <c r="B26">
        <v>67949589</v>
      </c>
      <c r="C26">
        <v>67949921</v>
      </c>
      <c r="D26">
        <v>56871935</v>
      </c>
      <c r="E26">
        <v>1</v>
      </c>
      <c r="F26">
        <v>1</v>
      </c>
      <c r="G26">
        <v>1</v>
      </c>
      <c r="H26">
        <v>3</v>
      </c>
      <c r="I26" t="s">
        <v>363</v>
      </c>
      <c r="J26" t="s">
        <v>364</v>
      </c>
      <c r="K26" t="s">
        <v>365</v>
      </c>
      <c r="L26">
        <v>1346</v>
      </c>
      <c r="N26">
        <v>1009</v>
      </c>
      <c r="O26" t="s">
        <v>366</v>
      </c>
      <c r="P26" t="s">
        <v>366</v>
      </c>
      <c r="Q26">
        <v>1</v>
      </c>
      <c r="W26">
        <v>0</v>
      </c>
      <c r="X26">
        <v>586013393</v>
      </c>
      <c r="Y26">
        <v>7.0000000000000007E-2</v>
      </c>
      <c r="AA26">
        <v>10.57</v>
      </c>
      <c r="AB26">
        <v>0</v>
      </c>
      <c r="AC26">
        <v>0</v>
      </c>
      <c r="AD26">
        <v>0</v>
      </c>
      <c r="AE26">
        <v>10.57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7.0000000000000007E-2</v>
      </c>
      <c r="AU26" t="s">
        <v>6</v>
      </c>
      <c r="AV26">
        <v>0</v>
      </c>
      <c r="AW26">
        <v>2</v>
      </c>
      <c r="AX26">
        <v>67949941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Y26*Source!I33</f>
        <v>0.98000000000000009</v>
      </c>
      <c r="CY26">
        <f t="shared" si="2"/>
        <v>10.57</v>
      </c>
      <c r="CZ26">
        <f t="shared" si="3"/>
        <v>10.57</v>
      </c>
      <c r="DA26">
        <f t="shared" si="4"/>
        <v>1</v>
      </c>
      <c r="DB26">
        <f t="shared" si="0"/>
        <v>0.74</v>
      </c>
      <c r="DC26">
        <f t="shared" si="1"/>
        <v>0</v>
      </c>
    </row>
    <row r="27" spans="1:107" x14ac:dyDescent="0.25">
      <c r="A27">
        <f>ROW(Source!A33)</f>
        <v>33</v>
      </c>
      <c r="B27">
        <v>67949589</v>
      </c>
      <c r="C27">
        <v>67949921</v>
      </c>
      <c r="D27">
        <v>56873289</v>
      </c>
      <c r="E27">
        <v>1</v>
      </c>
      <c r="F27">
        <v>1</v>
      </c>
      <c r="G27">
        <v>1</v>
      </c>
      <c r="H27">
        <v>3</v>
      </c>
      <c r="I27" t="s">
        <v>367</v>
      </c>
      <c r="J27" t="s">
        <v>368</v>
      </c>
      <c r="K27" t="s">
        <v>369</v>
      </c>
      <c r="L27">
        <v>1346</v>
      </c>
      <c r="N27">
        <v>1009</v>
      </c>
      <c r="O27" t="s">
        <v>366</v>
      </c>
      <c r="P27" t="s">
        <v>366</v>
      </c>
      <c r="Q27">
        <v>1</v>
      </c>
      <c r="W27">
        <v>0</v>
      </c>
      <c r="X27">
        <v>103900845</v>
      </c>
      <c r="Y27">
        <v>4.9000000000000002E-2</v>
      </c>
      <c r="AA27">
        <v>9.0399999999999991</v>
      </c>
      <c r="AB27">
        <v>0</v>
      </c>
      <c r="AC27">
        <v>0</v>
      </c>
      <c r="AD27">
        <v>0</v>
      </c>
      <c r="AE27">
        <v>9.0399999999999991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4.9000000000000002E-2</v>
      </c>
      <c r="AU27" t="s">
        <v>6</v>
      </c>
      <c r="AV27">
        <v>0</v>
      </c>
      <c r="AW27">
        <v>2</v>
      </c>
      <c r="AX27">
        <v>67949942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Y27*Source!I33</f>
        <v>0.68600000000000005</v>
      </c>
      <c r="CY27">
        <f t="shared" si="2"/>
        <v>9.0399999999999991</v>
      </c>
      <c r="CZ27">
        <f t="shared" si="3"/>
        <v>9.0399999999999991</v>
      </c>
      <c r="DA27">
        <f t="shared" si="4"/>
        <v>1</v>
      </c>
      <c r="DB27">
        <f t="shared" si="0"/>
        <v>0.44</v>
      </c>
      <c r="DC27">
        <f t="shared" si="1"/>
        <v>0</v>
      </c>
    </row>
    <row r="28" spans="1:107" x14ac:dyDescent="0.25">
      <c r="A28">
        <f>ROW(Source!A33)</f>
        <v>33</v>
      </c>
      <c r="B28">
        <v>67949589</v>
      </c>
      <c r="C28">
        <v>67949921</v>
      </c>
      <c r="D28">
        <v>56873421</v>
      </c>
      <c r="E28">
        <v>1</v>
      </c>
      <c r="F28">
        <v>1</v>
      </c>
      <c r="G28">
        <v>1</v>
      </c>
      <c r="H28">
        <v>3</v>
      </c>
      <c r="I28" t="s">
        <v>391</v>
      </c>
      <c r="J28" t="s">
        <v>392</v>
      </c>
      <c r="K28" t="s">
        <v>393</v>
      </c>
      <c r="L28">
        <v>1355</v>
      </c>
      <c r="N28">
        <v>1010</v>
      </c>
      <c r="O28" t="s">
        <v>394</v>
      </c>
      <c r="P28" t="s">
        <v>394</v>
      </c>
      <c r="Q28">
        <v>100</v>
      </c>
      <c r="W28">
        <v>0</v>
      </c>
      <c r="X28">
        <v>1794244060</v>
      </c>
      <c r="Y28">
        <v>1.4E-2</v>
      </c>
      <c r="AA28">
        <v>86</v>
      </c>
      <c r="AB28">
        <v>0</v>
      </c>
      <c r="AC28">
        <v>0</v>
      </c>
      <c r="AD28">
        <v>0</v>
      </c>
      <c r="AE28">
        <v>86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1.4E-2</v>
      </c>
      <c r="AU28" t="s">
        <v>6</v>
      </c>
      <c r="AV28">
        <v>0</v>
      </c>
      <c r="AW28">
        <v>2</v>
      </c>
      <c r="AX28">
        <v>67949943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Y28*Source!I33</f>
        <v>0.19600000000000001</v>
      </c>
      <c r="CY28">
        <f t="shared" si="2"/>
        <v>86</v>
      </c>
      <c r="CZ28">
        <f t="shared" si="3"/>
        <v>86</v>
      </c>
      <c r="DA28">
        <f t="shared" si="4"/>
        <v>1</v>
      </c>
      <c r="DB28">
        <f t="shared" si="0"/>
        <v>1.2</v>
      </c>
      <c r="DC28">
        <f t="shared" si="1"/>
        <v>0</v>
      </c>
    </row>
    <row r="29" spans="1:107" x14ac:dyDescent="0.25">
      <c r="A29">
        <f>ROW(Source!A33)</f>
        <v>33</v>
      </c>
      <c r="B29">
        <v>67949589</v>
      </c>
      <c r="C29">
        <v>67949921</v>
      </c>
      <c r="D29">
        <v>56874334</v>
      </c>
      <c r="E29">
        <v>1</v>
      </c>
      <c r="F29">
        <v>1</v>
      </c>
      <c r="G29">
        <v>1</v>
      </c>
      <c r="H29">
        <v>3</v>
      </c>
      <c r="I29" t="s">
        <v>395</v>
      </c>
      <c r="J29" t="s">
        <v>396</v>
      </c>
      <c r="K29" t="s">
        <v>397</v>
      </c>
      <c r="L29">
        <v>1346</v>
      </c>
      <c r="N29">
        <v>1009</v>
      </c>
      <c r="O29" t="s">
        <v>366</v>
      </c>
      <c r="P29" t="s">
        <v>366</v>
      </c>
      <c r="Q29">
        <v>1</v>
      </c>
      <c r="W29">
        <v>0</v>
      </c>
      <c r="X29">
        <v>-856710481</v>
      </c>
      <c r="Y29">
        <v>1E-3</v>
      </c>
      <c r="AA29">
        <v>133.05000000000001</v>
      </c>
      <c r="AB29">
        <v>0</v>
      </c>
      <c r="AC29">
        <v>0</v>
      </c>
      <c r="AD29">
        <v>0</v>
      </c>
      <c r="AE29">
        <v>133.05000000000001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1E-3</v>
      </c>
      <c r="AU29" t="s">
        <v>6</v>
      </c>
      <c r="AV29">
        <v>0</v>
      </c>
      <c r="AW29">
        <v>2</v>
      </c>
      <c r="AX29">
        <v>67949944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Y29*Source!I33</f>
        <v>1.4E-2</v>
      </c>
      <c r="CY29">
        <f t="shared" si="2"/>
        <v>133.05000000000001</v>
      </c>
      <c r="CZ29">
        <f t="shared" si="3"/>
        <v>133.05000000000001</v>
      </c>
      <c r="DA29">
        <f t="shared" si="4"/>
        <v>1</v>
      </c>
      <c r="DB29">
        <f t="shared" si="0"/>
        <v>0.13</v>
      </c>
      <c r="DC29">
        <f t="shared" si="1"/>
        <v>0</v>
      </c>
    </row>
    <row r="30" spans="1:107" x14ac:dyDescent="0.25">
      <c r="A30">
        <f>ROW(Source!A33)</f>
        <v>33</v>
      </c>
      <c r="B30">
        <v>67949589</v>
      </c>
      <c r="C30">
        <v>67949921</v>
      </c>
      <c r="D30">
        <v>56892126</v>
      </c>
      <c r="E30">
        <v>1</v>
      </c>
      <c r="F30">
        <v>1</v>
      </c>
      <c r="G30">
        <v>1</v>
      </c>
      <c r="H30">
        <v>3</v>
      </c>
      <c r="I30" t="s">
        <v>370</v>
      </c>
      <c r="J30" t="s">
        <v>371</v>
      </c>
      <c r="K30" t="s">
        <v>372</v>
      </c>
      <c r="L30">
        <v>1348</v>
      </c>
      <c r="N30">
        <v>1009</v>
      </c>
      <c r="O30" t="s">
        <v>373</v>
      </c>
      <c r="P30" t="s">
        <v>373</v>
      </c>
      <c r="Q30">
        <v>1000</v>
      </c>
      <c r="W30">
        <v>0</v>
      </c>
      <c r="X30">
        <v>426000481</v>
      </c>
      <c r="Y30">
        <v>1E-3</v>
      </c>
      <c r="AA30">
        <v>11500</v>
      </c>
      <c r="AB30">
        <v>0</v>
      </c>
      <c r="AC30">
        <v>0</v>
      </c>
      <c r="AD30">
        <v>0</v>
      </c>
      <c r="AE30">
        <v>11500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1E-3</v>
      </c>
      <c r="AU30" t="s">
        <v>6</v>
      </c>
      <c r="AV30">
        <v>0</v>
      </c>
      <c r="AW30">
        <v>2</v>
      </c>
      <c r="AX30">
        <v>67949945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1.4E-2</v>
      </c>
      <c r="CY30">
        <f t="shared" si="2"/>
        <v>11500</v>
      </c>
      <c r="CZ30">
        <f t="shared" si="3"/>
        <v>11500</v>
      </c>
      <c r="DA30">
        <f t="shared" si="4"/>
        <v>1</v>
      </c>
      <c r="DB30">
        <f t="shared" si="0"/>
        <v>11.5</v>
      </c>
      <c r="DC30">
        <f t="shared" si="1"/>
        <v>0</v>
      </c>
    </row>
    <row r="31" spans="1:107" x14ac:dyDescent="0.25">
      <c r="A31">
        <f>ROW(Source!A33)</f>
        <v>33</v>
      </c>
      <c r="B31">
        <v>67949589</v>
      </c>
      <c r="C31">
        <v>67949921</v>
      </c>
      <c r="D31">
        <v>56907553</v>
      </c>
      <c r="E31">
        <v>1</v>
      </c>
      <c r="F31">
        <v>1</v>
      </c>
      <c r="G31">
        <v>1</v>
      </c>
      <c r="H31">
        <v>3</v>
      </c>
      <c r="I31" t="s">
        <v>374</v>
      </c>
      <c r="J31" t="s">
        <v>375</v>
      </c>
      <c r="K31" t="s">
        <v>376</v>
      </c>
      <c r="L31">
        <v>1346</v>
      </c>
      <c r="N31">
        <v>1009</v>
      </c>
      <c r="O31" t="s">
        <v>366</v>
      </c>
      <c r="P31" t="s">
        <v>366</v>
      </c>
      <c r="Q31">
        <v>1</v>
      </c>
      <c r="W31">
        <v>0</v>
      </c>
      <c r="X31">
        <v>210558753</v>
      </c>
      <c r="Y31">
        <v>3.5999999999999997E-2</v>
      </c>
      <c r="AA31">
        <v>28.6</v>
      </c>
      <c r="AB31">
        <v>0</v>
      </c>
      <c r="AC31">
        <v>0</v>
      </c>
      <c r="AD31">
        <v>0</v>
      </c>
      <c r="AE31">
        <v>28.6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3.5999999999999997E-2</v>
      </c>
      <c r="AU31" t="s">
        <v>6</v>
      </c>
      <c r="AV31">
        <v>0</v>
      </c>
      <c r="AW31">
        <v>2</v>
      </c>
      <c r="AX31">
        <v>67949946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0.504</v>
      </c>
      <c r="CY31">
        <f t="shared" si="2"/>
        <v>28.6</v>
      </c>
      <c r="CZ31">
        <f t="shared" si="3"/>
        <v>28.6</v>
      </c>
      <c r="DA31">
        <f t="shared" si="4"/>
        <v>1</v>
      </c>
      <c r="DB31">
        <f t="shared" si="0"/>
        <v>1.03</v>
      </c>
      <c r="DC31">
        <f t="shared" si="1"/>
        <v>0</v>
      </c>
    </row>
    <row r="32" spans="1:107" x14ac:dyDescent="0.25">
      <c r="A32">
        <f>ROW(Source!A33)</f>
        <v>33</v>
      </c>
      <c r="B32">
        <v>67949589</v>
      </c>
      <c r="C32">
        <v>67949921</v>
      </c>
      <c r="D32">
        <v>56907707</v>
      </c>
      <c r="E32">
        <v>1</v>
      </c>
      <c r="F32">
        <v>1</v>
      </c>
      <c r="G32">
        <v>1</v>
      </c>
      <c r="H32">
        <v>3</v>
      </c>
      <c r="I32" t="s">
        <v>398</v>
      </c>
      <c r="J32" t="s">
        <v>399</v>
      </c>
      <c r="K32" t="s">
        <v>400</v>
      </c>
      <c r="L32">
        <v>1346</v>
      </c>
      <c r="N32">
        <v>1009</v>
      </c>
      <c r="O32" t="s">
        <v>366</v>
      </c>
      <c r="P32" t="s">
        <v>366</v>
      </c>
      <c r="Q32">
        <v>1</v>
      </c>
      <c r="W32">
        <v>0</v>
      </c>
      <c r="X32">
        <v>-1274984028</v>
      </c>
      <c r="Y32">
        <v>6.0000000000000001E-3</v>
      </c>
      <c r="AA32">
        <v>35.630000000000003</v>
      </c>
      <c r="AB32">
        <v>0</v>
      </c>
      <c r="AC32">
        <v>0</v>
      </c>
      <c r="AD32">
        <v>0</v>
      </c>
      <c r="AE32">
        <v>35.630000000000003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6.0000000000000001E-3</v>
      </c>
      <c r="AU32" t="s">
        <v>6</v>
      </c>
      <c r="AV32">
        <v>0</v>
      </c>
      <c r="AW32">
        <v>2</v>
      </c>
      <c r="AX32">
        <v>67949947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8.4000000000000005E-2</v>
      </c>
      <c r="CY32">
        <f t="shared" si="2"/>
        <v>35.630000000000003</v>
      </c>
      <c r="CZ32">
        <f t="shared" si="3"/>
        <v>35.630000000000003</v>
      </c>
      <c r="DA32">
        <f t="shared" si="4"/>
        <v>1</v>
      </c>
      <c r="DB32">
        <f t="shared" si="0"/>
        <v>0.21</v>
      </c>
      <c r="DC32">
        <f t="shared" si="1"/>
        <v>0</v>
      </c>
    </row>
    <row r="33" spans="1:107" x14ac:dyDescent="0.25">
      <c r="A33">
        <f>ROW(Source!A33)</f>
        <v>33</v>
      </c>
      <c r="B33">
        <v>67949589</v>
      </c>
      <c r="C33">
        <v>67949921</v>
      </c>
      <c r="D33">
        <v>56921203</v>
      </c>
      <c r="E33">
        <v>1</v>
      </c>
      <c r="F33">
        <v>1</v>
      </c>
      <c r="G33">
        <v>1</v>
      </c>
      <c r="H33">
        <v>3</v>
      </c>
      <c r="I33" t="s">
        <v>401</v>
      </c>
      <c r="J33" t="s">
        <v>402</v>
      </c>
      <c r="K33" t="s">
        <v>403</v>
      </c>
      <c r="L33">
        <v>1358</v>
      </c>
      <c r="N33">
        <v>1010</v>
      </c>
      <c r="O33" t="s">
        <v>141</v>
      </c>
      <c r="P33" t="s">
        <v>141</v>
      </c>
      <c r="Q33">
        <v>10</v>
      </c>
      <c r="W33">
        <v>0</v>
      </c>
      <c r="X33">
        <v>1386890308</v>
      </c>
      <c r="Y33">
        <v>0.1</v>
      </c>
      <c r="AA33">
        <v>39</v>
      </c>
      <c r="AB33">
        <v>0</v>
      </c>
      <c r="AC33">
        <v>0</v>
      </c>
      <c r="AD33">
        <v>0</v>
      </c>
      <c r="AE33">
        <v>39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6</v>
      </c>
      <c r="AT33">
        <v>0.1</v>
      </c>
      <c r="AU33" t="s">
        <v>6</v>
      </c>
      <c r="AV33">
        <v>0</v>
      </c>
      <c r="AW33">
        <v>2</v>
      </c>
      <c r="AX33">
        <v>67949948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Y33*Source!I33</f>
        <v>1.4000000000000001</v>
      </c>
      <c r="CY33">
        <f t="shared" si="2"/>
        <v>39</v>
      </c>
      <c r="CZ33">
        <f t="shared" si="3"/>
        <v>39</v>
      </c>
      <c r="DA33">
        <f t="shared" si="4"/>
        <v>1</v>
      </c>
      <c r="DB33">
        <f t="shared" ref="DB33:DB64" si="5">ROUND(ROUND(AT33*CZ33,2),2)</f>
        <v>3.9</v>
      </c>
      <c r="DC33">
        <f t="shared" ref="DC33:DC64" si="6">ROUND(ROUND(AT33*AG33,2),2)</f>
        <v>0</v>
      </c>
    </row>
    <row r="34" spans="1:107" x14ac:dyDescent="0.25">
      <c r="A34">
        <f>ROW(Source!A33)</f>
        <v>33</v>
      </c>
      <c r="B34">
        <v>67949589</v>
      </c>
      <c r="C34">
        <v>67949921</v>
      </c>
      <c r="D34">
        <v>56867659</v>
      </c>
      <c r="E34">
        <v>17</v>
      </c>
      <c r="F34">
        <v>1</v>
      </c>
      <c r="G34">
        <v>1</v>
      </c>
      <c r="H34">
        <v>3</v>
      </c>
      <c r="I34" t="s">
        <v>377</v>
      </c>
      <c r="J34" t="s">
        <v>6</v>
      </c>
      <c r="K34" t="s">
        <v>378</v>
      </c>
      <c r="L34">
        <v>1374</v>
      </c>
      <c r="N34">
        <v>1013</v>
      </c>
      <c r="O34" t="s">
        <v>379</v>
      </c>
      <c r="P34" t="s">
        <v>379</v>
      </c>
      <c r="Q34">
        <v>1</v>
      </c>
      <c r="W34">
        <v>0</v>
      </c>
      <c r="X34">
        <v>-1731369543</v>
      </c>
      <c r="Y34">
        <v>0.3</v>
      </c>
      <c r="AA34">
        <v>1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6</v>
      </c>
      <c r="AT34">
        <v>0.3</v>
      </c>
      <c r="AU34" t="s">
        <v>6</v>
      </c>
      <c r="AV34">
        <v>0</v>
      </c>
      <c r="AW34">
        <v>2</v>
      </c>
      <c r="AX34">
        <v>67949949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Y34*Source!I33</f>
        <v>4.2</v>
      </c>
      <c r="CY34">
        <f t="shared" si="2"/>
        <v>1</v>
      </c>
      <c r="CZ34">
        <f t="shared" si="3"/>
        <v>1</v>
      </c>
      <c r="DA34">
        <f t="shared" si="4"/>
        <v>1</v>
      </c>
      <c r="DB34">
        <f t="shared" si="5"/>
        <v>0.3</v>
      </c>
      <c r="DC34">
        <f t="shared" si="6"/>
        <v>0</v>
      </c>
    </row>
    <row r="35" spans="1:107" x14ac:dyDescent="0.25">
      <c r="A35">
        <f>ROW(Source!A38)</f>
        <v>38</v>
      </c>
      <c r="B35">
        <v>67949589</v>
      </c>
      <c r="C35">
        <v>67949956</v>
      </c>
      <c r="D35">
        <v>57139859</v>
      </c>
      <c r="E35">
        <v>1</v>
      </c>
      <c r="F35">
        <v>1</v>
      </c>
      <c r="G35">
        <v>1</v>
      </c>
      <c r="H35">
        <v>1</v>
      </c>
      <c r="I35" t="s">
        <v>380</v>
      </c>
      <c r="J35" t="s">
        <v>6</v>
      </c>
      <c r="K35" t="s">
        <v>381</v>
      </c>
      <c r="L35">
        <v>1191</v>
      </c>
      <c r="N35">
        <v>1013</v>
      </c>
      <c r="O35" t="s">
        <v>350</v>
      </c>
      <c r="P35" t="s">
        <v>350</v>
      </c>
      <c r="Q35">
        <v>1</v>
      </c>
      <c r="W35">
        <v>0</v>
      </c>
      <c r="X35">
        <v>1983201532</v>
      </c>
      <c r="Y35">
        <v>2.3199999999999998</v>
      </c>
      <c r="AA35">
        <v>0</v>
      </c>
      <c r="AB35">
        <v>0</v>
      </c>
      <c r="AC35">
        <v>0</v>
      </c>
      <c r="AD35">
        <v>9.51</v>
      </c>
      <c r="AE35">
        <v>0</v>
      </c>
      <c r="AF35">
        <v>0</v>
      </c>
      <c r="AG35">
        <v>0</v>
      </c>
      <c r="AH35">
        <v>9.51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2.3199999999999998</v>
      </c>
      <c r="AU35" t="s">
        <v>6</v>
      </c>
      <c r="AV35">
        <v>1</v>
      </c>
      <c r="AW35">
        <v>2</v>
      </c>
      <c r="AX35">
        <v>67949975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Y35*Source!I38</f>
        <v>2.3199999999999998</v>
      </c>
      <c r="CY35">
        <f>AD35</f>
        <v>9.51</v>
      </c>
      <c r="CZ35">
        <f>AH35</f>
        <v>9.51</v>
      </c>
      <c r="DA35">
        <f>AL35</f>
        <v>1</v>
      </c>
      <c r="DB35">
        <f t="shared" si="5"/>
        <v>22.06</v>
      </c>
      <c r="DC35">
        <f t="shared" si="6"/>
        <v>0</v>
      </c>
    </row>
    <row r="36" spans="1:107" x14ac:dyDescent="0.25">
      <c r="A36">
        <f>ROW(Source!A38)</f>
        <v>38</v>
      </c>
      <c r="B36">
        <v>67949589</v>
      </c>
      <c r="C36">
        <v>67949956</v>
      </c>
      <c r="D36">
        <v>57134533</v>
      </c>
      <c r="E36">
        <v>1</v>
      </c>
      <c r="F36">
        <v>1</v>
      </c>
      <c r="G36">
        <v>1</v>
      </c>
      <c r="H36">
        <v>1</v>
      </c>
      <c r="I36" t="s">
        <v>351</v>
      </c>
      <c r="J36" t="s">
        <v>6</v>
      </c>
      <c r="K36" t="s">
        <v>352</v>
      </c>
      <c r="L36">
        <v>1191</v>
      </c>
      <c r="N36">
        <v>1013</v>
      </c>
      <c r="O36" t="s">
        <v>350</v>
      </c>
      <c r="P36" t="s">
        <v>350</v>
      </c>
      <c r="Q36">
        <v>1</v>
      </c>
      <c r="W36">
        <v>0</v>
      </c>
      <c r="X36">
        <v>-1417349443</v>
      </c>
      <c r="Y36">
        <v>0.02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6</v>
      </c>
      <c r="AT36">
        <v>0.02</v>
      </c>
      <c r="AU36" t="s">
        <v>6</v>
      </c>
      <c r="AV36">
        <v>2</v>
      </c>
      <c r="AW36">
        <v>2</v>
      </c>
      <c r="AX36">
        <v>67949976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Y36*Source!I38</f>
        <v>0.02</v>
      </c>
      <c r="CY36">
        <f>AD36</f>
        <v>0</v>
      </c>
      <c r="CZ36">
        <f>AH36</f>
        <v>0</v>
      </c>
      <c r="DA36">
        <f>AL36</f>
        <v>1</v>
      </c>
      <c r="DB36">
        <f t="shared" si="5"/>
        <v>0</v>
      </c>
      <c r="DC36">
        <f t="shared" si="6"/>
        <v>0</v>
      </c>
    </row>
    <row r="37" spans="1:107" x14ac:dyDescent="0.25">
      <c r="A37">
        <f>ROW(Source!A38)</f>
        <v>38</v>
      </c>
      <c r="B37">
        <v>67949589</v>
      </c>
      <c r="C37">
        <v>67949956</v>
      </c>
      <c r="D37">
        <v>56951691</v>
      </c>
      <c r="E37">
        <v>1</v>
      </c>
      <c r="F37">
        <v>1</v>
      </c>
      <c r="G37">
        <v>1</v>
      </c>
      <c r="H37">
        <v>2</v>
      </c>
      <c r="I37" t="s">
        <v>353</v>
      </c>
      <c r="J37" t="s">
        <v>354</v>
      </c>
      <c r="K37" t="s">
        <v>355</v>
      </c>
      <c r="L37">
        <v>1368</v>
      </c>
      <c r="N37">
        <v>1011</v>
      </c>
      <c r="O37" t="s">
        <v>356</v>
      </c>
      <c r="P37" t="s">
        <v>356</v>
      </c>
      <c r="Q37">
        <v>1</v>
      </c>
      <c r="W37">
        <v>0</v>
      </c>
      <c r="X37">
        <v>-1718674368</v>
      </c>
      <c r="Y37">
        <v>0.01</v>
      </c>
      <c r="AA37">
        <v>0</v>
      </c>
      <c r="AB37">
        <v>111.99</v>
      </c>
      <c r="AC37">
        <v>13.5</v>
      </c>
      <c r="AD37">
        <v>0</v>
      </c>
      <c r="AE37">
        <v>0</v>
      </c>
      <c r="AF37">
        <v>111.99</v>
      </c>
      <c r="AG37">
        <v>13.5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0.01</v>
      </c>
      <c r="AU37" t="s">
        <v>6</v>
      </c>
      <c r="AV37">
        <v>0</v>
      </c>
      <c r="AW37">
        <v>2</v>
      </c>
      <c r="AX37">
        <v>67949977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Y37*Source!I38</f>
        <v>0.01</v>
      </c>
      <c r="CY37">
        <f>AB37</f>
        <v>111.99</v>
      </c>
      <c r="CZ37">
        <f>AF37</f>
        <v>111.99</v>
      </c>
      <c r="DA37">
        <f>AJ37</f>
        <v>1</v>
      </c>
      <c r="DB37">
        <f t="shared" si="5"/>
        <v>1.1200000000000001</v>
      </c>
      <c r="DC37">
        <f t="shared" si="6"/>
        <v>0.14000000000000001</v>
      </c>
    </row>
    <row r="38" spans="1:107" x14ac:dyDescent="0.25">
      <c r="A38">
        <f>ROW(Source!A38)</f>
        <v>38</v>
      </c>
      <c r="B38">
        <v>67949589</v>
      </c>
      <c r="C38">
        <v>67949956</v>
      </c>
      <c r="D38">
        <v>56953077</v>
      </c>
      <c r="E38">
        <v>1</v>
      </c>
      <c r="F38">
        <v>1</v>
      </c>
      <c r="G38">
        <v>1</v>
      </c>
      <c r="H38">
        <v>2</v>
      </c>
      <c r="I38" t="s">
        <v>357</v>
      </c>
      <c r="J38" t="s">
        <v>358</v>
      </c>
      <c r="K38" t="s">
        <v>359</v>
      </c>
      <c r="L38">
        <v>1368</v>
      </c>
      <c r="N38">
        <v>1011</v>
      </c>
      <c r="O38" t="s">
        <v>356</v>
      </c>
      <c r="P38" t="s">
        <v>356</v>
      </c>
      <c r="Q38">
        <v>1</v>
      </c>
      <c r="W38">
        <v>0</v>
      </c>
      <c r="X38">
        <v>1372534845</v>
      </c>
      <c r="Y38">
        <v>0.01</v>
      </c>
      <c r="AA38">
        <v>0</v>
      </c>
      <c r="AB38">
        <v>65.709999999999994</v>
      </c>
      <c r="AC38">
        <v>11.6</v>
      </c>
      <c r="AD38">
        <v>0</v>
      </c>
      <c r="AE38">
        <v>0</v>
      </c>
      <c r="AF38">
        <v>65.709999999999994</v>
      </c>
      <c r="AG38">
        <v>11.6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0.01</v>
      </c>
      <c r="AU38" t="s">
        <v>6</v>
      </c>
      <c r="AV38">
        <v>0</v>
      </c>
      <c r="AW38">
        <v>2</v>
      </c>
      <c r="AX38">
        <v>67949978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Y38*Source!I38</f>
        <v>0.01</v>
      </c>
      <c r="CY38">
        <f>AB38</f>
        <v>65.709999999999994</v>
      </c>
      <c r="CZ38">
        <f>AF38</f>
        <v>65.709999999999994</v>
      </c>
      <c r="DA38">
        <f>AJ38</f>
        <v>1</v>
      </c>
      <c r="DB38">
        <f t="shared" si="5"/>
        <v>0.66</v>
      </c>
      <c r="DC38">
        <f t="shared" si="6"/>
        <v>0.12</v>
      </c>
    </row>
    <row r="39" spans="1:107" x14ac:dyDescent="0.25">
      <c r="A39">
        <f>ROW(Source!A38)</f>
        <v>38</v>
      </c>
      <c r="B39">
        <v>67949589</v>
      </c>
      <c r="C39">
        <v>67949956</v>
      </c>
      <c r="D39">
        <v>56953381</v>
      </c>
      <c r="E39">
        <v>1</v>
      </c>
      <c r="F39">
        <v>1</v>
      </c>
      <c r="G39">
        <v>1</v>
      </c>
      <c r="H39">
        <v>2</v>
      </c>
      <c r="I39" t="s">
        <v>360</v>
      </c>
      <c r="J39" t="s">
        <v>361</v>
      </c>
      <c r="K39" t="s">
        <v>362</v>
      </c>
      <c r="L39">
        <v>1368</v>
      </c>
      <c r="N39">
        <v>1011</v>
      </c>
      <c r="O39" t="s">
        <v>356</v>
      </c>
      <c r="P39" t="s">
        <v>356</v>
      </c>
      <c r="Q39">
        <v>1</v>
      </c>
      <c r="W39">
        <v>0</v>
      </c>
      <c r="X39">
        <v>-353815937</v>
      </c>
      <c r="Y39">
        <v>0.13</v>
      </c>
      <c r="AA39">
        <v>0</v>
      </c>
      <c r="AB39">
        <v>8.1</v>
      </c>
      <c r="AC39">
        <v>0</v>
      </c>
      <c r="AD39">
        <v>0</v>
      </c>
      <c r="AE39">
        <v>0</v>
      </c>
      <c r="AF39">
        <v>8.1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0.13</v>
      </c>
      <c r="AU39" t="s">
        <v>6</v>
      </c>
      <c r="AV39">
        <v>0</v>
      </c>
      <c r="AW39">
        <v>2</v>
      </c>
      <c r="AX39">
        <v>67949979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Y39*Source!I38</f>
        <v>0.13</v>
      </c>
      <c r="CY39">
        <f>AB39</f>
        <v>8.1</v>
      </c>
      <c r="CZ39">
        <f>AF39</f>
        <v>8.1</v>
      </c>
      <c r="DA39">
        <f>AJ39</f>
        <v>1</v>
      </c>
      <c r="DB39">
        <f t="shared" si="5"/>
        <v>1.05</v>
      </c>
      <c r="DC39">
        <f t="shared" si="6"/>
        <v>0</v>
      </c>
    </row>
    <row r="40" spans="1:107" x14ac:dyDescent="0.25">
      <c r="A40">
        <f>ROW(Source!A38)</f>
        <v>38</v>
      </c>
      <c r="B40">
        <v>67949589</v>
      </c>
      <c r="C40">
        <v>67949956</v>
      </c>
      <c r="D40">
        <v>56954047</v>
      </c>
      <c r="E40">
        <v>1</v>
      </c>
      <c r="F40">
        <v>1</v>
      </c>
      <c r="G40">
        <v>1</v>
      </c>
      <c r="H40">
        <v>2</v>
      </c>
      <c r="I40" t="s">
        <v>404</v>
      </c>
      <c r="J40" t="s">
        <v>405</v>
      </c>
      <c r="K40" t="s">
        <v>406</v>
      </c>
      <c r="L40">
        <v>1368</v>
      </c>
      <c r="N40">
        <v>1011</v>
      </c>
      <c r="O40" t="s">
        <v>356</v>
      </c>
      <c r="P40" t="s">
        <v>356</v>
      </c>
      <c r="Q40">
        <v>1</v>
      </c>
      <c r="W40">
        <v>0</v>
      </c>
      <c r="X40">
        <v>-995250510</v>
      </c>
      <c r="Y40">
        <v>0.2</v>
      </c>
      <c r="AA40">
        <v>0</v>
      </c>
      <c r="AB40">
        <v>1.1100000000000001</v>
      </c>
      <c r="AC40">
        <v>0</v>
      </c>
      <c r="AD40">
        <v>0</v>
      </c>
      <c r="AE40">
        <v>0</v>
      </c>
      <c r="AF40">
        <v>1.1100000000000001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0.2</v>
      </c>
      <c r="AU40" t="s">
        <v>6</v>
      </c>
      <c r="AV40">
        <v>0</v>
      </c>
      <c r="AW40">
        <v>2</v>
      </c>
      <c r="AX40">
        <v>67949980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Y40*Source!I38</f>
        <v>0.2</v>
      </c>
      <c r="CY40">
        <f>AB40</f>
        <v>1.1100000000000001</v>
      </c>
      <c r="CZ40">
        <f>AF40</f>
        <v>1.1100000000000001</v>
      </c>
      <c r="DA40">
        <f>AJ40</f>
        <v>1</v>
      </c>
      <c r="DB40">
        <f t="shared" si="5"/>
        <v>0.22</v>
      </c>
      <c r="DC40">
        <f t="shared" si="6"/>
        <v>0</v>
      </c>
    </row>
    <row r="41" spans="1:107" x14ac:dyDescent="0.25">
      <c r="A41">
        <f>ROW(Source!A38)</f>
        <v>38</v>
      </c>
      <c r="B41">
        <v>67949589</v>
      </c>
      <c r="C41">
        <v>67949956</v>
      </c>
      <c r="D41">
        <v>56868638</v>
      </c>
      <c r="E41">
        <v>1</v>
      </c>
      <c r="F41">
        <v>1</v>
      </c>
      <c r="G41">
        <v>1</v>
      </c>
      <c r="H41">
        <v>3</v>
      </c>
      <c r="I41" t="s">
        <v>382</v>
      </c>
      <c r="J41" t="s">
        <v>383</v>
      </c>
      <c r="K41" t="s">
        <v>384</v>
      </c>
      <c r="L41">
        <v>1346</v>
      </c>
      <c r="N41">
        <v>1009</v>
      </c>
      <c r="O41" t="s">
        <v>366</v>
      </c>
      <c r="P41" t="s">
        <v>366</v>
      </c>
      <c r="Q41">
        <v>1</v>
      </c>
      <c r="W41">
        <v>0</v>
      </c>
      <c r="X41">
        <v>618806536</v>
      </c>
      <c r="Y41">
        <v>8.9999999999999993E-3</v>
      </c>
      <c r="AA41">
        <v>44.97</v>
      </c>
      <c r="AB41">
        <v>0</v>
      </c>
      <c r="AC41">
        <v>0</v>
      </c>
      <c r="AD41">
        <v>0</v>
      </c>
      <c r="AE41">
        <v>44.97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6</v>
      </c>
      <c r="AT41">
        <v>8.9999999999999993E-3</v>
      </c>
      <c r="AU41" t="s">
        <v>6</v>
      </c>
      <c r="AV41">
        <v>0</v>
      </c>
      <c r="AW41">
        <v>2</v>
      </c>
      <c r="AX41">
        <v>67949981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Y41*Source!I38</f>
        <v>8.9999999999999993E-3</v>
      </c>
      <c r="CY41">
        <f t="shared" ref="CY41:CY52" si="7">AA41</f>
        <v>44.97</v>
      </c>
      <c r="CZ41">
        <f t="shared" ref="CZ41:CZ52" si="8">AE41</f>
        <v>44.97</v>
      </c>
      <c r="DA41">
        <f t="shared" ref="DA41:DA52" si="9">AI41</f>
        <v>1</v>
      </c>
      <c r="DB41">
        <f t="shared" si="5"/>
        <v>0.4</v>
      </c>
      <c r="DC41">
        <f t="shared" si="6"/>
        <v>0</v>
      </c>
    </row>
    <row r="42" spans="1:107" x14ac:dyDescent="0.25">
      <c r="A42">
        <f>ROW(Source!A38)</f>
        <v>38</v>
      </c>
      <c r="B42">
        <v>67949589</v>
      </c>
      <c r="C42">
        <v>67949956</v>
      </c>
      <c r="D42">
        <v>56870393</v>
      </c>
      <c r="E42">
        <v>1</v>
      </c>
      <c r="F42">
        <v>1</v>
      </c>
      <c r="G42">
        <v>1</v>
      </c>
      <c r="H42">
        <v>3</v>
      </c>
      <c r="I42" t="s">
        <v>385</v>
      </c>
      <c r="J42" t="s">
        <v>386</v>
      </c>
      <c r="K42" t="s">
        <v>387</v>
      </c>
      <c r="L42">
        <v>1346</v>
      </c>
      <c r="N42">
        <v>1009</v>
      </c>
      <c r="O42" t="s">
        <v>366</v>
      </c>
      <c r="P42" t="s">
        <v>366</v>
      </c>
      <c r="Q42">
        <v>1</v>
      </c>
      <c r="W42">
        <v>0</v>
      </c>
      <c r="X42">
        <v>56922527</v>
      </c>
      <c r="Y42">
        <v>4.0000000000000001E-3</v>
      </c>
      <c r="AA42">
        <v>11.5</v>
      </c>
      <c r="AB42">
        <v>0</v>
      </c>
      <c r="AC42">
        <v>0</v>
      </c>
      <c r="AD42">
        <v>0</v>
      </c>
      <c r="AE42">
        <v>11.5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6</v>
      </c>
      <c r="AT42">
        <v>4.0000000000000001E-3</v>
      </c>
      <c r="AU42" t="s">
        <v>6</v>
      </c>
      <c r="AV42">
        <v>0</v>
      </c>
      <c r="AW42">
        <v>2</v>
      </c>
      <c r="AX42">
        <v>67949982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Y42*Source!I38</f>
        <v>4.0000000000000001E-3</v>
      </c>
      <c r="CY42">
        <f t="shared" si="7"/>
        <v>11.5</v>
      </c>
      <c r="CZ42">
        <f t="shared" si="8"/>
        <v>11.5</v>
      </c>
      <c r="DA42">
        <f t="shared" si="9"/>
        <v>1</v>
      </c>
      <c r="DB42">
        <f t="shared" si="5"/>
        <v>0.05</v>
      </c>
      <c r="DC42">
        <f t="shared" si="6"/>
        <v>0</v>
      </c>
    </row>
    <row r="43" spans="1:107" x14ac:dyDescent="0.25">
      <c r="A43">
        <f>ROW(Source!A38)</f>
        <v>38</v>
      </c>
      <c r="B43">
        <v>67949589</v>
      </c>
      <c r="C43">
        <v>67949956</v>
      </c>
      <c r="D43">
        <v>56870720</v>
      </c>
      <c r="E43">
        <v>1</v>
      </c>
      <c r="F43">
        <v>1</v>
      </c>
      <c r="G43">
        <v>1</v>
      </c>
      <c r="H43">
        <v>3</v>
      </c>
      <c r="I43" t="s">
        <v>388</v>
      </c>
      <c r="J43" t="s">
        <v>389</v>
      </c>
      <c r="K43" t="s">
        <v>390</v>
      </c>
      <c r="L43">
        <v>1346</v>
      </c>
      <c r="N43">
        <v>1009</v>
      </c>
      <c r="O43" t="s">
        <v>366</v>
      </c>
      <c r="P43" t="s">
        <v>366</v>
      </c>
      <c r="Q43">
        <v>1</v>
      </c>
      <c r="W43">
        <v>0</v>
      </c>
      <c r="X43">
        <v>-1088866022</v>
      </c>
      <c r="Y43">
        <v>3.5999999999999997E-2</v>
      </c>
      <c r="AA43">
        <v>30.4</v>
      </c>
      <c r="AB43">
        <v>0</v>
      </c>
      <c r="AC43">
        <v>0</v>
      </c>
      <c r="AD43">
        <v>0</v>
      </c>
      <c r="AE43">
        <v>30.4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6</v>
      </c>
      <c r="AT43">
        <v>3.5999999999999997E-2</v>
      </c>
      <c r="AU43" t="s">
        <v>6</v>
      </c>
      <c r="AV43">
        <v>0</v>
      </c>
      <c r="AW43">
        <v>2</v>
      </c>
      <c r="AX43">
        <v>67949983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Y43*Source!I38</f>
        <v>3.5999999999999997E-2</v>
      </c>
      <c r="CY43">
        <f t="shared" si="7"/>
        <v>30.4</v>
      </c>
      <c r="CZ43">
        <f t="shared" si="8"/>
        <v>30.4</v>
      </c>
      <c r="DA43">
        <f t="shared" si="9"/>
        <v>1</v>
      </c>
      <c r="DB43">
        <f t="shared" si="5"/>
        <v>1.0900000000000001</v>
      </c>
      <c r="DC43">
        <f t="shared" si="6"/>
        <v>0</v>
      </c>
    </row>
    <row r="44" spans="1:107" x14ac:dyDescent="0.25">
      <c r="A44">
        <f>ROW(Source!A38)</f>
        <v>38</v>
      </c>
      <c r="B44">
        <v>67949589</v>
      </c>
      <c r="C44">
        <v>67949956</v>
      </c>
      <c r="D44">
        <v>56871935</v>
      </c>
      <c r="E44">
        <v>1</v>
      </c>
      <c r="F44">
        <v>1</v>
      </c>
      <c r="G44">
        <v>1</v>
      </c>
      <c r="H44">
        <v>3</v>
      </c>
      <c r="I44" t="s">
        <v>363</v>
      </c>
      <c r="J44" t="s">
        <v>364</v>
      </c>
      <c r="K44" t="s">
        <v>365</v>
      </c>
      <c r="L44">
        <v>1346</v>
      </c>
      <c r="N44">
        <v>1009</v>
      </c>
      <c r="O44" t="s">
        <v>366</v>
      </c>
      <c r="P44" t="s">
        <v>366</v>
      </c>
      <c r="Q44">
        <v>1</v>
      </c>
      <c r="W44">
        <v>0</v>
      </c>
      <c r="X44">
        <v>586013393</v>
      </c>
      <c r="Y44">
        <v>7.0000000000000007E-2</v>
      </c>
      <c r="AA44">
        <v>10.57</v>
      </c>
      <c r="AB44">
        <v>0</v>
      </c>
      <c r="AC44">
        <v>0</v>
      </c>
      <c r="AD44">
        <v>0</v>
      </c>
      <c r="AE44">
        <v>10.57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6</v>
      </c>
      <c r="AT44">
        <v>7.0000000000000007E-2</v>
      </c>
      <c r="AU44" t="s">
        <v>6</v>
      </c>
      <c r="AV44">
        <v>0</v>
      </c>
      <c r="AW44">
        <v>2</v>
      </c>
      <c r="AX44">
        <v>67949984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Y44*Source!I38</f>
        <v>7.0000000000000007E-2</v>
      </c>
      <c r="CY44">
        <f t="shared" si="7"/>
        <v>10.57</v>
      </c>
      <c r="CZ44">
        <f t="shared" si="8"/>
        <v>10.57</v>
      </c>
      <c r="DA44">
        <f t="shared" si="9"/>
        <v>1</v>
      </c>
      <c r="DB44">
        <f t="shared" si="5"/>
        <v>0.74</v>
      </c>
      <c r="DC44">
        <f t="shared" si="6"/>
        <v>0</v>
      </c>
    </row>
    <row r="45" spans="1:107" x14ac:dyDescent="0.25">
      <c r="A45">
        <f>ROW(Source!A38)</f>
        <v>38</v>
      </c>
      <c r="B45">
        <v>67949589</v>
      </c>
      <c r="C45">
        <v>67949956</v>
      </c>
      <c r="D45">
        <v>56873289</v>
      </c>
      <c r="E45">
        <v>1</v>
      </c>
      <c r="F45">
        <v>1</v>
      </c>
      <c r="G45">
        <v>1</v>
      </c>
      <c r="H45">
        <v>3</v>
      </c>
      <c r="I45" t="s">
        <v>367</v>
      </c>
      <c r="J45" t="s">
        <v>368</v>
      </c>
      <c r="K45" t="s">
        <v>369</v>
      </c>
      <c r="L45">
        <v>1346</v>
      </c>
      <c r="N45">
        <v>1009</v>
      </c>
      <c r="O45" t="s">
        <v>366</v>
      </c>
      <c r="P45" t="s">
        <v>366</v>
      </c>
      <c r="Q45">
        <v>1</v>
      </c>
      <c r="W45">
        <v>0</v>
      </c>
      <c r="X45">
        <v>103900845</v>
      </c>
      <c r="Y45">
        <v>0.38</v>
      </c>
      <c r="AA45">
        <v>9.0399999999999991</v>
      </c>
      <c r="AB45">
        <v>0</v>
      </c>
      <c r="AC45">
        <v>0</v>
      </c>
      <c r="AD45">
        <v>0</v>
      </c>
      <c r="AE45">
        <v>9.0399999999999991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6</v>
      </c>
      <c r="AT45">
        <v>0.38</v>
      </c>
      <c r="AU45" t="s">
        <v>6</v>
      </c>
      <c r="AV45">
        <v>0</v>
      </c>
      <c r="AW45">
        <v>2</v>
      </c>
      <c r="AX45">
        <v>67949985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Y45*Source!I38</f>
        <v>0.38</v>
      </c>
      <c r="CY45">
        <f t="shared" si="7"/>
        <v>9.0399999999999991</v>
      </c>
      <c r="CZ45">
        <f t="shared" si="8"/>
        <v>9.0399999999999991</v>
      </c>
      <c r="DA45">
        <f t="shared" si="9"/>
        <v>1</v>
      </c>
      <c r="DB45">
        <f t="shared" si="5"/>
        <v>3.44</v>
      </c>
      <c r="DC45">
        <f t="shared" si="6"/>
        <v>0</v>
      </c>
    </row>
    <row r="46" spans="1:107" x14ac:dyDescent="0.25">
      <c r="A46">
        <f>ROW(Source!A38)</f>
        <v>38</v>
      </c>
      <c r="B46">
        <v>67949589</v>
      </c>
      <c r="C46">
        <v>67949956</v>
      </c>
      <c r="D46">
        <v>56873421</v>
      </c>
      <c r="E46">
        <v>1</v>
      </c>
      <c r="F46">
        <v>1</v>
      </c>
      <c r="G46">
        <v>1</v>
      </c>
      <c r="H46">
        <v>3</v>
      </c>
      <c r="I46" t="s">
        <v>391</v>
      </c>
      <c r="J46" t="s">
        <v>392</v>
      </c>
      <c r="K46" t="s">
        <v>393</v>
      </c>
      <c r="L46">
        <v>1355</v>
      </c>
      <c r="N46">
        <v>1010</v>
      </c>
      <c r="O46" t="s">
        <v>394</v>
      </c>
      <c r="P46" t="s">
        <v>394</v>
      </c>
      <c r="Q46">
        <v>100</v>
      </c>
      <c r="W46">
        <v>0</v>
      </c>
      <c r="X46">
        <v>1794244060</v>
      </c>
      <c r="Y46">
        <v>1.4E-2</v>
      </c>
      <c r="AA46">
        <v>86</v>
      </c>
      <c r="AB46">
        <v>0</v>
      </c>
      <c r="AC46">
        <v>0</v>
      </c>
      <c r="AD46">
        <v>0</v>
      </c>
      <c r="AE46">
        <v>86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6</v>
      </c>
      <c r="AT46">
        <v>1.4E-2</v>
      </c>
      <c r="AU46" t="s">
        <v>6</v>
      </c>
      <c r="AV46">
        <v>0</v>
      </c>
      <c r="AW46">
        <v>2</v>
      </c>
      <c r="AX46">
        <v>67949986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Y46*Source!I38</f>
        <v>1.4E-2</v>
      </c>
      <c r="CY46">
        <f t="shared" si="7"/>
        <v>86</v>
      </c>
      <c r="CZ46">
        <f t="shared" si="8"/>
        <v>86</v>
      </c>
      <c r="DA46">
        <f t="shared" si="9"/>
        <v>1</v>
      </c>
      <c r="DB46">
        <f t="shared" si="5"/>
        <v>1.2</v>
      </c>
      <c r="DC46">
        <f t="shared" si="6"/>
        <v>0</v>
      </c>
    </row>
    <row r="47" spans="1:107" x14ac:dyDescent="0.25">
      <c r="A47">
        <f>ROW(Source!A38)</f>
        <v>38</v>
      </c>
      <c r="B47">
        <v>67949589</v>
      </c>
      <c r="C47">
        <v>67949956</v>
      </c>
      <c r="D47">
        <v>56874334</v>
      </c>
      <c r="E47">
        <v>1</v>
      </c>
      <c r="F47">
        <v>1</v>
      </c>
      <c r="G47">
        <v>1</v>
      </c>
      <c r="H47">
        <v>3</v>
      </c>
      <c r="I47" t="s">
        <v>395</v>
      </c>
      <c r="J47" t="s">
        <v>396</v>
      </c>
      <c r="K47" t="s">
        <v>397</v>
      </c>
      <c r="L47">
        <v>1346</v>
      </c>
      <c r="N47">
        <v>1009</v>
      </c>
      <c r="O47" t="s">
        <v>366</v>
      </c>
      <c r="P47" t="s">
        <v>366</v>
      </c>
      <c r="Q47">
        <v>1</v>
      </c>
      <c r="W47">
        <v>0</v>
      </c>
      <c r="X47">
        <v>-856710481</v>
      </c>
      <c r="Y47">
        <v>2E-3</v>
      </c>
      <c r="AA47">
        <v>133.05000000000001</v>
      </c>
      <c r="AB47">
        <v>0</v>
      </c>
      <c r="AC47">
        <v>0</v>
      </c>
      <c r="AD47">
        <v>0</v>
      </c>
      <c r="AE47">
        <v>133.05000000000001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2E-3</v>
      </c>
      <c r="AU47" t="s">
        <v>6</v>
      </c>
      <c r="AV47">
        <v>0</v>
      </c>
      <c r="AW47">
        <v>2</v>
      </c>
      <c r="AX47">
        <v>67949987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Y47*Source!I38</f>
        <v>2E-3</v>
      </c>
      <c r="CY47">
        <f t="shared" si="7"/>
        <v>133.05000000000001</v>
      </c>
      <c r="CZ47">
        <f t="shared" si="8"/>
        <v>133.05000000000001</v>
      </c>
      <c r="DA47">
        <f t="shared" si="9"/>
        <v>1</v>
      </c>
      <c r="DB47">
        <f t="shared" si="5"/>
        <v>0.27</v>
      </c>
      <c r="DC47">
        <f t="shared" si="6"/>
        <v>0</v>
      </c>
    </row>
    <row r="48" spans="1:107" x14ac:dyDescent="0.25">
      <c r="A48">
        <f>ROW(Source!A38)</f>
        <v>38</v>
      </c>
      <c r="B48">
        <v>67949589</v>
      </c>
      <c r="C48">
        <v>67949956</v>
      </c>
      <c r="D48">
        <v>56892126</v>
      </c>
      <c r="E48">
        <v>1</v>
      </c>
      <c r="F48">
        <v>1</v>
      </c>
      <c r="G48">
        <v>1</v>
      </c>
      <c r="H48">
        <v>3</v>
      </c>
      <c r="I48" t="s">
        <v>370</v>
      </c>
      <c r="J48" t="s">
        <v>371</v>
      </c>
      <c r="K48" t="s">
        <v>372</v>
      </c>
      <c r="L48">
        <v>1348</v>
      </c>
      <c r="N48">
        <v>1009</v>
      </c>
      <c r="O48" t="s">
        <v>373</v>
      </c>
      <c r="P48" t="s">
        <v>373</v>
      </c>
      <c r="Q48">
        <v>1000</v>
      </c>
      <c r="W48">
        <v>0</v>
      </c>
      <c r="X48">
        <v>426000481</v>
      </c>
      <c r="Y48">
        <v>2E-3</v>
      </c>
      <c r="AA48">
        <v>11500</v>
      </c>
      <c r="AB48">
        <v>0</v>
      </c>
      <c r="AC48">
        <v>0</v>
      </c>
      <c r="AD48">
        <v>0</v>
      </c>
      <c r="AE48">
        <v>11500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2E-3</v>
      </c>
      <c r="AU48" t="s">
        <v>6</v>
      </c>
      <c r="AV48">
        <v>0</v>
      </c>
      <c r="AW48">
        <v>2</v>
      </c>
      <c r="AX48">
        <v>67949988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Y48*Source!I38</f>
        <v>2E-3</v>
      </c>
      <c r="CY48">
        <f t="shared" si="7"/>
        <v>11500</v>
      </c>
      <c r="CZ48">
        <f t="shared" si="8"/>
        <v>11500</v>
      </c>
      <c r="DA48">
        <f t="shared" si="9"/>
        <v>1</v>
      </c>
      <c r="DB48">
        <f t="shared" si="5"/>
        <v>23</v>
      </c>
      <c r="DC48">
        <f t="shared" si="6"/>
        <v>0</v>
      </c>
    </row>
    <row r="49" spans="1:107" x14ac:dyDescent="0.25">
      <c r="A49">
        <f>ROW(Source!A38)</f>
        <v>38</v>
      </c>
      <c r="B49">
        <v>67949589</v>
      </c>
      <c r="C49">
        <v>67949956</v>
      </c>
      <c r="D49">
        <v>56907553</v>
      </c>
      <c r="E49">
        <v>1</v>
      </c>
      <c r="F49">
        <v>1</v>
      </c>
      <c r="G49">
        <v>1</v>
      </c>
      <c r="H49">
        <v>3</v>
      </c>
      <c r="I49" t="s">
        <v>374</v>
      </c>
      <c r="J49" t="s">
        <v>375</v>
      </c>
      <c r="K49" t="s">
        <v>376</v>
      </c>
      <c r="L49">
        <v>1346</v>
      </c>
      <c r="N49">
        <v>1009</v>
      </c>
      <c r="O49" t="s">
        <v>366</v>
      </c>
      <c r="P49" t="s">
        <v>366</v>
      </c>
      <c r="Q49">
        <v>1</v>
      </c>
      <c r="W49">
        <v>0</v>
      </c>
      <c r="X49">
        <v>210558753</v>
      </c>
      <c r="Y49">
        <v>4.7E-2</v>
      </c>
      <c r="AA49">
        <v>28.6</v>
      </c>
      <c r="AB49">
        <v>0</v>
      </c>
      <c r="AC49">
        <v>0</v>
      </c>
      <c r="AD49">
        <v>0</v>
      </c>
      <c r="AE49">
        <v>28.6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4.7E-2</v>
      </c>
      <c r="AU49" t="s">
        <v>6</v>
      </c>
      <c r="AV49">
        <v>0</v>
      </c>
      <c r="AW49">
        <v>2</v>
      </c>
      <c r="AX49">
        <v>67949989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Y49*Source!I38</f>
        <v>4.7E-2</v>
      </c>
      <c r="CY49">
        <f t="shared" si="7"/>
        <v>28.6</v>
      </c>
      <c r="CZ49">
        <f t="shared" si="8"/>
        <v>28.6</v>
      </c>
      <c r="DA49">
        <f t="shared" si="9"/>
        <v>1</v>
      </c>
      <c r="DB49">
        <f t="shared" si="5"/>
        <v>1.34</v>
      </c>
      <c r="DC49">
        <f t="shared" si="6"/>
        <v>0</v>
      </c>
    </row>
    <row r="50" spans="1:107" x14ac:dyDescent="0.25">
      <c r="A50">
        <f>ROW(Source!A38)</f>
        <v>38</v>
      </c>
      <c r="B50">
        <v>67949589</v>
      </c>
      <c r="C50">
        <v>67949956</v>
      </c>
      <c r="D50">
        <v>56907707</v>
      </c>
      <c r="E50">
        <v>1</v>
      </c>
      <c r="F50">
        <v>1</v>
      </c>
      <c r="G50">
        <v>1</v>
      </c>
      <c r="H50">
        <v>3</v>
      </c>
      <c r="I50" t="s">
        <v>398</v>
      </c>
      <c r="J50" t="s">
        <v>399</v>
      </c>
      <c r="K50" t="s">
        <v>400</v>
      </c>
      <c r="L50">
        <v>1346</v>
      </c>
      <c r="N50">
        <v>1009</v>
      </c>
      <c r="O50" t="s">
        <v>366</v>
      </c>
      <c r="P50" t="s">
        <v>366</v>
      </c>
      <c r="Q50">
        <v>1</v>
      </c>
      <c r="W50">
        <v>0</v>
      </c>
      <c r="X50">
        <v>-1274984028</v>
      </c>
      <c r="Y50">
        <v>1.4E-2</v>
      </c>
      <c r="AA50">
        <v>35.630000000000003</v>
      </c>
      <c r="AB50">
        <v>0</v>
      </c>
      <c r="AC50">
        <v>0</v>
      </c>
      <c r="AD50">
        <v>0</v>
      </c>
      <c r="AE50">
        <v>35.630000000000003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1.4E-2</v>
      </c>
      <c r="AU50" t="s">
        <v>6</v>
      </c>
      <c r="AV50">
        <v>0</v>
      </c>
      <c r="AW50">
        <v>2</v>
      </c>
      <c r="AX50">
        <v>67949990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Y50*Source!I38</f>
        <v>1.4E-2</v>
      </c>
      <c r="CY50">
        <f t="shared" si="7"/>
        <v>35.630000000000003</v>
      </c>
      <c r="CZ50">
        <f t="shared" si="8"/>
        <v>35.630000000000003</v>
      </c>
      <c r="DA50">
        <f t="shared" si="9"/>
        <v>1</v>
      </c>
      <c r="DB50">
        <f t="shared" si="5"/>
        <v>0.5</v>
      </c>
      <c r="DC50">
        <f t="shared" si="6"/>
        <v>0</v>
      </c>
    </row>
    <row r="51" spans="1:107" x14ac:dyDescent="0.25">
      <c r="A51">
        <f>ROW(Source!A38)</f>
        <v>38</v>
      </c>
      <c r="B51">
        <v>67949589</v>
      </c>
      <c r="C51">
        <v>67949956</v>
      </c>
      <c r="D51">
        <v>56921203</v>
      </c>
      <c r="E51">
        <v>1</v>
      </c>
      <c r="F51">
        <v>1</v>
      </c>
      <c r="G51">
        <v>1</v>
      </c>
      <c r="H51">
        <v>3</v>
      </c>
      <c r="I51" t="s">
        <v>401</v>
      </c>
      <c r="J51" t="s">
        <v>402</v>
      </c>
      <c r="K51" t="s">
        <v>403</v>
      </c>
      <c r="L51">
        <v>1358</v>
      </c>
      <c r="N51">
        <v>1010</v>
      </c>
      <c r="O51" t="s">
        <v>141</v>
      </c>
      <c r="P51" t="s">
        <v>141</v>
      </c>
      <c r="Q51">
        <v>10</v>
      </c>
      <c r="W51">
        <v>0</v>
      </c>
      <c r="X51">
        <v>1386890308</v>
      </c>
      <c r="Y51">
        <v>0.1</v>
      </c>
      <c r="AA51">
        <v>39</v>
      </c>
      <c r="AB51">
        <v>0</v>
      </c>
      <c r="AC51">
        <v>0</v>
      </c>
      <c r="AD51">
        <v>0</v>
      </c>
      <c r="AE51">
        <v>39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0.1</v>
      </c>
      <c r="AU51" t="s">
        <v>6</v>
      </c>
      <c r="AV51">
        <v>0</v>
      </c>
      <c r="AW51">
        <v>2</v>
      </c>
      <c r="AX51">
        <v>67949991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Y51*Source!I38</f>
        <v>0.1</v>
      </c>
      <c r="CY51">
        <f t="shared" si="7"/>
        <v>39</v>
      </c>
      <c r="CZ51">
        <f t="shared" si="8"/>
        <v>39</v>
      </c>
      <c r="DA51">
        <f t="shared" si="9"/>
        <v>1</v>
      </c>
      <c r="DB51">
        <f t="shared" si="5"/>
        <v>3.9</v>
      </c>
      <c r="DC51">
        <f t="shared" si="6"/>
        <v>0</v>
      </c>
    </row>
    <row r="52" spans="1:107" x14ac:dyDescent="0.25">
      <c r="A52">
        <f>ROW(Source!A38)</f>
        <v>38</v>
      </c>
      <c r="B52">
        <v>67949589</v>
      </c>
      <c r="C52">
        <v>67949956</v>
      </c>
      <c r="D52">
        <v>56867659</v>
      </c>
      <c r="E52">
        <v>17</v>
      </c>
      <c r="F52">
        <v>1</v>
      </c>
      <c r="G52">
        <v>1</v>
      </c>
      <c r="H52">
        <v>3</v>
      </c>
      <c r="I52" t="s">
        <v>377</v>
      </c>
      <c r="J52" t="s">
        <v>6</v>
      </c>
      <c r="K52" t="s">
        <v>378</v>
      </c>
      <c r="L52">
        <v>1374</v>
      </c>
      <c r="N52">
        <v>1013</v>
      </c>
      <c r="O52" t="s">
        <v>379</v>
      </c>
      <c r="P52" t="s">
        <v>379</v>
      </c>
      <c r="Q52">
        <v>1</v>
      </c>
      <c r="W52">
        <v>0</v>
      </c>
      <c r="X52">
        <v>-1731369543</v>
      </c>
      <c r="Y52">
        <v>0.44</v>
      </c>
      <c r="AA52">
        <v>1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0.44</v>
      </c>
      <c r="AU52" t="s">
        <v>6</v>
      </c>
      <c r="AV52">
        <v>0</v>
      </c>
      <c r="AW52">
        <v>2</v>
      </c>
      <c r="AX52">
        <v>67949992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Y52*Source!I38</f>
        <v>0.44</v>
      </c>
      <c r="CY52">
        <f t="shared" si="7"/>
        <v>1</v>
      </c>
      <c r="CZ52">
        <f t="shared" si="8"/>
        <v>1</v>
      </c>
      <c r="DA52">
        <f t="shared" si="9"/>
        <v>1</v>
      </c>
      <c r="DB52">
        <f t="shared" si="5"/>
        <v>0.44</v>
      </c>
      <c r="DC52">
        <f t="shared" si="6"/>
        <v>0</v>
      </c>
    </row>
    <row r="53" spans="1:107" x14ac:dyDescent="0.25">
      <c r="A53">
        <f>ROW(Source!A40)</f>
        <v>40</v>
      </c>
      <c r="B53">
        <v>67949589</v>
      </c>
      <c r="C53">
        <v>67951725</v>
      </c>
      <c r="D53">
        <v>57150438</v>
      </c>
      <c r="E53">
        <v>1</v>
      </c>
      <c r="F53">
        <v>1</v>
      </c>
      <c r="G53">
        <v>1</v>
      </c>
      <c r="H53">
        <v>1</v>
      </c>
      <c r="I53" t="s">
        <v>348</v>
      </c>
      <c r="J53" t="s">
        <v>6</v>
      </c>
      <c r="K53" t="s">
        <v>349</v>
      </c>
      <c r="L53">
        <v>1191</v>
      </c>
      <c r="N53">
        <v>1013</v>
      </c>
      <c r="O53" t="s">
        <v>350</v>
      </c>
      <c r="P53" t="s">
        <v>350</v>
      </c>
      <c r="Q53">
        <v>1</v>
      </c>
      <c r="W53">
        <v>0</v>
      </c>
      <c r="X53">
        <v>912892513</v>
      </c>
      <c r="Y53">
        <v>1.1200000000000001</v>
      </c>
      <c r="AA53">
        <v>0</v>
      </c>
      <c r="AB53">
        <v>0</v>
      </c>
      <c r="AC53">
        <v>0</v>
      </c>
      <c r="AD53">
        <v>9.92</v>
      </c>
      <c r="AE53">
        <v>0</v>
      </c>
      <c r="AF53">
        <v>0</v>
      </c>
      <c r="AG53">
        <v>0</v>
      </c>
      <c r="AH53">
        <v>9.92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1.1200000000000001</v>
      </c>
      <c r="AU53" t="s">
        <v>6</v>
      </c>
      <c r="AV53">
        <v>1</v>
      </c>
      <c r="AW53">
        <v>2</v>
      </c>
      <c r="AX53">
        <v>67951726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Y53*Source!I40</f>
        <v>14.560000000000002</v>
      </c>
      <c r="CY53">
        <f>AD53</f>
        <v>9.92</v>
      </c>
      <c r="CZ53">
        <f>AH53</f>
        <v>9.92</v>
      </c>
      <c r="DA53">
        <f>AL53</f>
        <v>1</v>
      </c>
      <c r="DB53">
        <f t="shared" si="5"/>
        <v>11.11</v>
      </c>
      <c r="DC53">
        <f t="shared" si="6"/>
        <v>0</v>
      </c>
    </row>
    <row r="54" spans="1:107" x14ac:dyDescent="0.25">
      <c r="A54">
        <f>ROW(Source!A40)</f>
        <v>40</v>
      </c>
      <c r="B54">
        <v>67949589</v>
      </c>
      <c r="C54">
        <v>67951725</v>
      </c>
      <c r="D54">
        <v>56873289</v>
      </c>
      <c r="E54">
        <v>1</v>
      </c>
      <c r="F54">
        <v>1</v>
      </c>
      <c r="G54">
        <v>1</v>
      </c>
      <c r="H54">
        <v>3</v>
      </c>
      <c r="I54" t="s">
        <v>367</v>
      </c>
      <c r="J54" t="s">
        <v>368</v>
      </c>
      <c r="K54" t="s">
        <v>369</v>
      </c>
      <c r="L54">
        <v>1346</v>
      </c>
      <c r="N54">
        <v>1009</v>
      </c>
      <c r="O54" t="s">
        <v>366</v>
      </c>
      <c r="P54" t="s">
        <v>366</v>
      </c>
      <c r="Q54">
        <v>1</v>
      </c>
      <c r="W54">
        <v>0</v>
      </c>
      <c r="X54">
        <v>103900845</v>
      </c>
      <c r="Y54">
        <v>0.02</v>
      </c>
      <c r="AA54">
        <v>9.0399999999999991</v>
      </c>
      <c r="AB54">
        <v>0</v>
      </c>
      <c r="AC54">
        <v>0</v>
      </c>
      <c r="AD54">
        <v>0</v>
      </c>
      <c r="AE54">
        <v>9.0399999999999991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0.02</v>
      </c>
      <c r="AU54" t="s">
        <v>6</v>
      </c>
      <c r="AV54">
        <v>0</v>
      </c>
      <c r="AW54">
        <v>2</v>
      </c>
      <c r="AX54">
        <v>67951727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Y54*Source!I40</f>
        <v>0.26</v>
      </c>
      <c r="CY54">
        <f>AA54</f>
        <v>9.0399999999999991</v>
      </c>
      <c r="CZ54">
        <f>AE54</f>
        <v>9.0399999999999991</v>
      </c>
      <c r="DA54">
        <f>AI54</f>
        <v>1</v>
      </c>
      <c r="DB54">
        <f t="shared" si="5"/>
        <v>0.18</v>
      </c>
      <c r="DC54">
        <f t="shared" si="6"/>
        <v>0</v>
      </c>
    </row>
    <row r="55" spans="1:107" x14ac:dyDescent="0.25">
      <c r="A55">
        <f>ROW(Source!A40)</f>
        <v>40</v>
      </c>
      <c r="B55">
        <v>67949589</v>
      </c>
      <c r="C55">
        <v>67951725</v>
      </c>
      <c r="D55">
        <v>56867659</v>
      </c>
      <c r="E55">
        <v>17</v>
      </c>
      <c r="F55">
        <v>1</v>
      </c>
      <c r="G55">
        <v>1</v>
      </c>
      <c r="H55">
        <v>3</v>
      </c>
      <c r="I55" t="s">
        <v>377</v>
      </c>
      <c r="J55" t="s">
        <v>6</v>
      </c>
      <c r="K55" t="s">
        <v>378</v>
      </c>
      <c r="L55">
        <v>1374</v>
      </c>
      <c r="N55">
        <v>1013</v>
      </c>
      <c r="O55" t="s">
        <v>379</v>
      </c>
      <c r="P55" t="s">
        <v>379</v>
      </c>
      <c r="Q55">
        <v>1</v>
      </c>
      <c r="W55">
        <v>0</v>
      </c>
      <c r="X55">
        <v>-1731369543</v>
      </c>
      <c r="Y55">
        <v>0.22</v>
      </c>
      <c r="AA55">
        <v>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6</v>
      </c>
      <c r="AT55">
        <v>0.22</v>
      </c>
      <c r="AU55" t="s">
        <v>6</v>
      </c>
      <c r="AV55">
        <v>0</v>
      </c>
      <c r="AW55">
        <v>2</v>
      </c>
      <c r="AX55">
        <v>67951728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Y55*Source!I40</f>
        <v>2.86</v>
      </c>
      <c r="CY55">
        <f>AA55</f>
        <v>1</v>
      </c>
      <c r="CZ55">
        <f>AE55</f>
        <v>1</v>
      </c>
      <c r="DA55">
        <f>AI55</f>
        <v>1</v>
      </c>
      <c r="DB55">
        <f t="shared" si="5"/>
        <v>0.22</v>
      </c>
      <c r="DC55">
        <f t="shared" si="6"/>
        <v>0</v>
      </c>
    </row>
    <row r="56" spans="1:107" x14ac:dyDescent="0.25">
      <c r="A56">
        <f>ROW(Source!A42)</f>
        <v>42</v>
      </c>
      <c r="B56">
        <v>67949589</v>
      </c>
      <c r="C56">
        <v>67949995</v>
      </c>
      <c r="D56">
        <v>57150438</v>
      </c>
      <c r="E56">
        <v>1</v>
      </c>
      <c r="F56">
        <v>1</v>
      </c>
      <c r="G56">
        <v>1</v>
      </c>
      <c r="H56">
        <v>1</v>
      </c>
      <c r="I56" t="s">
        <v>348</v>
      </c>
      <c r="J56" t="s">
        <v>6</v>
      </c>
      <c r="K56" t="s">
        <v>349</v>
      </c>
      <c r="L56">
        <v>1191</v>
      </c>
      <c r="N56">
        <v>1013</v>
      </c>
      <c r="O56" t="s">
        <v>350</v>
      </c>
      <c r="P56" t="s">
        <v>350</v>
      </c>
      <c r="Q56">
        <v>1</v>
      </c>
      <c r="W56">
        <v>0</v>
      </c>
      <c r="X56">
        <v>912892513</v>
      </c>
      <c r="Y56">
        <v>31.6</v>
      </c>
      <c r="AA56">
        <v>0</v>
      </c>
      <c r="AB56">
        <v>0</v>
      </c>
      <c r="AC56">
        <v>0</v>
      </c>
      <c r="AD56">
        <v>9.92</v>
      </c>
      <c r="AE56">
        <v>0</v>
      </c>
      <c r="AF56">
        <v>0</v>
      </c>
      <c r="AG56">
        <v>0</v>
      </c>
      <c r="AH56">
        <v>9.92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31.6</v>
      </c>
      <c r="AU56" t="s">
        <v>6</v>
      </c>
      <c r="AV56">
        <v>1</v>
      </c>
      <c r="AW56">
        <v>2</v>
      </c>
      <c r="AX56">
        <v>67950005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Y56*Source!I42</f>
        <v>0.63200000000000001</v>
      </c>
      <c r="CY56">
        <f>AD56</f>
        <v>9.92</v>
      </c>
      <c r="CZ56">
        <f>AH56</f>
        <v>9.92</v>
      </c>
      <c r="DA56">
        <f>AL56</f>
        <v>1</v>
      </c>
      <c r="DB56">
        <f t="shared" si="5"/>
        <v>313.47000000000003</v>
      </c>
      <c r="DC56">
        <f t="shared" si="6"/>
        <v>0</v>
      </c>
    </row>
    <row r="57" spans="1:107" x14ac:dyDescent="0.25">
      <c r="A57">
        <f>ROW(Source!A42)</f>
        <v>42</v>
      </c>
      <c r="B57">
        <v>67949589</v>
      </c>
      <c r="C57">
        <v>67949995</v>
      </c>
      <c r="D57">
        <v>57134533</v>
      </c>
      <c r="E57">
        <v>1</v>
      </c>
      <c r="F57">
        <v>1</v>
      </c>
      <c r="G57">
        <v>1</v>
      </c>
      <c r="H57">
        <v>1</v>
      </c>
      <c r="I57" t="s">
        <v>351</v>
      </c>
      <c r="J57" t="s">
        <v>6</v>
      </c>
      <c r="K57" t="s">
        <v>352</v>
      </c>
      <c r="L57">
        <v>1191</v>
      </c>
      <c r="N57">
        <v>1013</v>
      </c>
      <c r="O57" t="s">
        <v>350</v>
      </c>
      <c r="P57" t="s">
        <v>350</v>
      </c>
      <c r="Q57">
        <v>1</v>
      </c>
      <c r="W57">
        <v>0</v>
      </c>
      <c r="X57">
        <v>-1417349443</v>
      </c>
      <c r="Y57">
        <v>0.05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0.05</v>
      </c>
      <c r="AU57" t="s">
        <v>6</v>
      </c>
      <c r="AV57">
        <v>2</v>
      </c>
      <c r="AW57">
        <v>2</v>
      </c>
      <c r="AX57">
        <v>67950006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Y57*Source!I42</f>
        <v>1E-3</v>
      </c>
      <c r="CY57">
        <f>AD57</f>
        <v>0</v>
      </c>
      <c r="CZ57">
        <f>AH57</f>
        <v>0</v>
      </c>
      <c r="DA57">
        <f>AL57</f>
        <v>1</v>
      </c>
      <c r="DB57">
        <f t="shared" si="5"/>
        <v>0</v>
      </c>
      <c r="DC57">
        <f t="shared" si="6"/>
        <v>0</v>
      </c>
    </row>
    <row r="58" spans="1:107" x14ac:dyDescent="0.25">
      <c r="A58">
        <f>ROW(Source!A42)</f>
        <v>42</v>
      </c>
      <c r="B58">
        <v>67949589</v>
      </c>
      <c r="C58">
        <v>67949995</v>
      </c>
      <c r="D58">
        <v>56951691</v>
      </c>
      <c r="E58">
        <v>1</v>
      </c>
      <c r="F58">
        <v>1</v>
      </c>
      <c r="G58">
        <v>1</v>
      </c>
      <c r="H58">
        <v>2</v>
      </c>
      <c r="I58" t="s">
        <v>353</v>
      </c>
      <c r="J58" t="s">
        <v>354</v>
      </c>
      <c r="K58" t="s">
        <v>355</v>
      </c>
      <c r="L58">
        <v>1368</v>
      </c>
      <c r="N58">
        <v>1011</v>
      </c>
      <c r="O58" t="s">
        <v>356</v>
      </c>
      <c r="P58" t="s">
        <v>356</v>
      </c>
      <c r="Q58">
        <v>1</v>
      </c>
      <c r="W58">
        <v>0</v>
      </c>
      <c r="X58">
        <v>-1718674368</v>
      </c>
      <c r="Y58">
        <v>0.03</v>
      </c>
      <c r="AA58">
        <v>0</v>
      </c>
      <c r="AB58">
        <v>111.99</v>
      </c>
      <c r="AC58">
        <v>13.5</v>
      </c>
      <c r="AD58">
        <v>0</v>
      </c>
      <c r="AE58">
        <v>0</v>
      </c>
      <c r="AF58">
        <v>111.99</v>
      </c>
      <c r="AG58">
        <v>13.5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0.03</v>
      </c>
      <c r="AU58" t="s">
        <v>6</v>
      </c>
      <c r="AV58">
        <v>0</v>
      </c>
      <c r="AW58">
        <v>2</v>
      </c>
      <c r="AX58">
        <v>67950007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Y58*Source!I42</f>
        <v>5.9999999999999995E-4</v>
      </c>
      <c r="CY58">
        <f>AB58</f>
        <v>111.99</v>
      </c>
      <c r="CZ58">
        <f>AF58</f>
        <v>111.99</v>
      </c>
      <c r="DA58">
        <f>AJ58</f>
        <v>1</v>
      </c>
      <c r="DB58">
        <f t="shared" si="5"/>
        <v>3.36</v>
      </c>
      <c r="DC58">
        <f t="shared" si="6"/>
        <v>0.41</v>
      </c>
    </row>
    <row r="59" spans="1:107" x14ac:dyDescent="0.25">
      <c r="A59">
        <f>ROW(Source!A42)</f>
        <v>42</v>
      </c>
      <c r="B59">
        <v>67949589</v>
      </c>
      <c r="C59">
        <v>67949995</v>
      </c>
      <c r="D59">
        <v>56953077</v>
      </c>
      <c r="E59">
        <v>1</v>
      </c>
      <c r="F59">
        <v>1</v>
      </c>
      <c r="G59">
        <v>1</v>
      </c>
      <c r="H59">
        <v>2</v>
      </c>
      <c r="I59" t="s">
        <v>357</v>
      </c>
      <c r="J59" t="s">
        <v>358</v>
      </c>
      <c r="K59" t="s">
        <v>359</v>
      </c>
      <c r="L59">
        <v>1368</v>
      </c>
      <c r="N59">
        <v>1011</v>
      </c>
      <c r="O59" t="s">
        <v>356</v>
      </c>
      <c r="P59" t="s">
        <v>356</v>
      </c>
      <c r="Q59">
        <v>1</v>
      </c>
      <c r="W59">
        <v>0</v>
      </c>
      <c r="X59">
        <v>1372534845</v>
      </c>
      <c r="Y59">
        <v>0.02</v>
      </c>
      <c r="AA59">
        <v>0</v>
      </c>
      <c r="AB59">
        <v>65.709999999999994</v>
      </c>
      <c r="AC59">
        <v>11.6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0.02</v>
      </c>
      <c r="AU59" t="s">
        <v>6</v>
      </c>
      <c r="AV59">
        <v>0</v>
      </c>
      <c r="AW59">
        <v>2</v>
      </c>
      <c r="AX59">
        <v>67950008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Y59*Source!I42</f>
        <v>4.0000000000000002E-4</v>
      </c>
      <c r="CY59">
        <f>AB59</f>
        <v>65.709999999999994</v>
      </c>
      <c r="CZ59">
        <f>AF59</f>
        <v>65.709999999999994</v>
      </c>
      <c r="DA59">
        <f>AJ59</f>
        <v>1</v>
      </c>
      <c r="DB59">
        <f t="shared" si="5"/>
        <v>1.31</v>
      </c>
      <c r="DC59">
        <f t="shared" si="6"/>
        <v>0.23</v>
      </c>
    </row>
    <row r="60" spans="1:107" x14ac:dyDescent="0.25">
      <c r="A60">
        <f>ROW(Source!A42)</f>
        <v>42</v>
      </c>
      <c r="B60">
        <v>67949589</v>
      </c>
      <c r="C60">
        <v>67949995</v>
      </c>
      <c r="D60">
        <v>56870720</v>
      </c>
      <c r="E60">
        <v>1</v>
      </c>
      <c r="F60">
        <v>1</v>
      </c>
      <c r="G60">
        <v>1</v>
      </c>
      <c r="H60">
        <v>3</v>
      </c>
      <c r="I60" t="s">
        <v>388</v>
      </c>
      <c r="J60" t="s">
        <v>389</v>
      </c>
      <c r="K60" t="s">
        <v>390</v>
      </c>
      <c r="L60">
        <v>1346</v>
      </c>
      <c r="N60">
        <v>1009</v>
      </c>
      <c r="O60" t="s">
        <v>366</v>
      </c>
      <c r="P60" t="s">
        <v>366</v>
      </c>
      <c r="Q60">
        <v>1</v>
      </c>
      <c r="W60">
        <v>0</v>
      </c>
      <c r="X60">
        <v>-1088866022</v>
      </c>
      <c r="Y60">
        <v>0.11</v>
      </c>
      <c r="AA60">
        <v>30.4</v>
      </c>
      <c r="AB60">
        <v>0</v>
      </c>
      <c r="AC60">
        <v>0</v>
      </c>
      <c r="AD60">
        <v>0</v>
      </c>
      <c r="AE60">
        <v>30.4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6</v>
      </c>
      <c r="AT60">
        <v>0.11</v>
      </c>
      <c r="AU60" t="s">
        <v>6</v>
      </c>
      <c r="AV60">
        <v>0</v>
      </c>
      <c r="AW60">
        <v>2</v>
      </c>
      <c r="AX60">
        <v>67950009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Y60*Source!I42</f>
        <v>2.2000000000000001E-3</v>
      </c>
      <c r="CY60">
        <f>AA60</f>
        <v>30.4</v>
      </c>
      <c r="CZ60">
        <f>AE60</f>
        <v>30.4</v>
      </c>
      <c r="DA60">
        <f>AI60</f>
        <v>1</v>
      </c>
      <c r="DB60">
        <f t="shared" si="5"/>
        <v>3.34</v>
      </c>
      <c r="DC60">
        <f t="shared" si="6"/>
        <v>0</v>
      </c>
    </row>
    <row r="61" spans="1:107" x14ac:dyDescent="0.25">
      <c r="A61">
        <f>ROW(Source!A42)</f>
        <v>42</v>
      </c>
      <c r="B61">
        <v>67949589</v>
      </c>
      <c r="C61">
        <v>67949995</v>
      </c>
      <c r="D61">
        <v>56873421</v>
      </c>
      <c r="E61">
        <v>1</v>
      </c>
      <c r="F61">
        <v>1</v>
      </c>
      <c r="G61">
        <v>1</v>
      </c>
      <c r="H61">
        <v>3</v>
      </c>
      <c r="I61" t="s">
        <v>391</v>
      </c>
      <c r="J61" t="s">
        <v>392</v>
      </c>
      <c r="K61" t="s">
        <v>393</v>
      </c>
      <c r="L61">
        <v>1355</v>
      </c>
      <c r="N61">
        <v>1010</v>
      </c>
      <c r="O61" t="s">
        <v>394</v>
      </c>
      <c r="P61" t="s">
        <v>394</v>
      </c>
      <c r="Q61">
        <v>100</v>
      </c>
      <c r="W61">
        <v>0</v>
      </c>
      <c r="X61">
        <v>1794244060</v>
      </c>
      <c r="Y61">
        <v>1.02</v>
      </c>
      <c r="AA61">
        <v>86</v>
      </c>
      <c r="AB61">
        <v>0</v>
      </c>
      <c r="AC61">
        <v>0</v>
      </c>
      <c r="AD61">
        <v>0</v>
      </c>
      <c r="AE61">
        <v>86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6</v>
      </c>
      <c r="AT61">
        <v>1.02</v>
      </c>
      <c r="AU61" t="s">
        <v>6</v>
      </c>
      <c r="AV61">
        <v>0</v>
      </c>
      <c r="AW61">
        <v>2</v>
      </c>
      <c r="AX61">
        <v>67950010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Y61*Source!I42</f>
        <v>2.0400000000000001E-2</v>
      </c>
      <c r="CY61">
        <f>AA61</f>
        <v>86</v>
      </c>
      <c r="CZ61">
        <f>AE61</f>
        <v>86</v>
      </c>
      <c r="DA61">
        <f>AI61</f>
        <v>1</v>
      </c>
      <c r="DB61">
        <f t="shared" si="5"/>
        <v>87.72</v>
      </c>
      <c r="DC61">
        <f t="shared" si="6"/>
        <v>0</v>
      </c>
    </row>
    <row r="62" spans="1:107" x14ac:dyDescent="0.25">
      <c r="A62">
        <f>ROW(Source!A42)</f>
        <v>42</v>
      </c>
      <c r="B62">
        <v>67949589</v>
      </c>
      <c r="C62">
        <v>67949995</v>
      </c>
      <c r="D62">
        <v>56873777</v>
      </c>
      <c r="E62">
        <v>1</v>
      </c>
      <c r="F62">
        <v>1</v>
      </c>
      <c r="G62">
        <v>1</v>
      </c>
      <c r="H62">
        <v>3</v>
      </c>
      <c r="I62" t="s">
        <v>407</v>
      </c>
      <c r="J62" t="s">
        <v>408</v>
      </c>
      <c r="K62" t="s">
        <v>409</v>
      </c>
      <c r="L62">
        <v>1348</v>
      </c>
      <c r="N62">
        <v>1009</v>
      </c>
      <c r="O62" t="s">
        <v>373</v>
      </c>
      <c r="P62" t="s">
        <v>373</v>
      </c>
      <c r="Q62">
        <v>1000</v>
      </c>
      <c r="W62">
        <v>0</v>
      </c>
      <c r="X62">
        <v>797358079</v>
      </c>
      <c r="Y62">
        <v>1.6000000000000001E-4</v>
      </c>
      <c r="AA62">
        <v>29800</v>
      </c>
      <c r="AB62">
        <v>0</v>
      </c>
      <c r="AC62">
        <v>0</v>
      </c>
      <c r="AD62">
        <v>0</v>
      </c>
      <c r="AE62">
        <v>29800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1.6000000000000001E-4</v>
      </c>
      <c r="AU62" t="s">
        <v>6</v>
      </c>
      <c r="AV62">
        <v>0</v>
      </c>
      <c r="AW62">
        <v>2</v>
      </c>
      <c r="AX62">
        <v>67950011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Y62*Source!I42</f>
        <v>3.2000000000000003E-6</v>
      </c>
      <c r="CY62">
        <f>AA62</f>
        <v>29800</v>
      </c>
      <c r="CZ62">
        <f>AE62</f>
        <v>29800</v>
      </c>
      <c r="DA62">
        <f>AI62</f>
        <v>1</v>
      </c>
      <c r="DB62">
        <f t="shared" si="5"/>
        <v>4.7699999999999996</v>
      </c>
      <c r="DC62">
        <f t="shared" si="6"/>
        <v>0</v>
      </c>
    </row>
    <row r="63" spans="1:107" x14ac:dyDescent="0.25">
      <c r="A63">
        <f>ROW(Source!A42)</f>
        <v>42</v>
      </c>
      <c r="B63">
        <v>67949589</v>
      </c>
      <c r="C63">
        <v>67949995</v>
      </c>
      <c r="D63">
        <v>56873781</v>
      </c>
      <c r="E63">
        <v>1</v>
      </c>
      <c r="F63">
        <v>1</v>
      </c>
      <c r="G63">
        <v>1</v>
      </c>
      <c r="H63">
        <v>3</v>
      </c>
      <c r="I63" t="s">
        <v>410</v>
      </c>
      <c r="J63" t="s">
        <v>411</v>
      </c>
      <c r="K63" t="s">
        <v>412</v>
      </c>
      <c r="L63">
        <v>1348</v>
      </c>
      <c r="N63">
        <v>1009</v>
      </c>
      <c r="O63" t="s">
        <v>373</v>
      </c>
      <c r="P63" t="s">
        <v>373</v>
      </c>
      <c r="Q63">
        <v>1000</v>
      </c>
      <c r="W63">
        <v>0</v>
      </c>
      <c r="X63">
        <v>-1755229539</v>
      </c>
      <c r="Y63">
        <v>2.9999999999999997E-4</v>
      </c>
      <c r="AA63">
        <v>12430</v>
      </c>
      <c r="AB63">
        <v>0</v>
      </c>
      <c r="AC63">
        <v>0</v>
      </c>
      <c r="AD63">
        <v>0</v>
      </c>
      <c r="AE63">
        <v>12430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2.9999999999999997E-4</v>
      </c>
      <c r="AU63" t="s">
        <v>6</v>
      </c>
      <c r="AV63">
        <v>0</v>
      </c>
      <c r="AW63">
        <v>2</v>
      </c>
      <c r="AX63">
        <v>67950012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Y63*Source!I42</f>
        <v>5.9999999999999993E-6</v>
      </c>
      <c r="CY63">
        <f>AA63</f>
        <v>12430</v>
      </c>
      <c r="CZ63">
        <f>AE63</f>
        <v>12430</v>
      </c>
      <c r="DA63">
        <f>AI63</f>
        <v>1</v>
      </c>
      <c r="DB63">
        <f t="shared" si="5"/>
        <v>3.73</v>
      </c>
      <c r="DC63">
        <f t="shared" si="6"/>
        <v>0</v>
      </c>
    </row>
    <row r="64" spans="1:107" x14ac:dyDescent="0.25">
      <c r="A64">
        <f>ROW(Source!A42)</f>
        <v>42</v>
      </c>
      <c r="B64">
        <v>67949589</v>
      </c>
      <c r="C64">
        <v>67949995</v>
      </c>
      <c r="D64">
        <v>56867659</v>
      </c>
      <c r="E64">
        <v>17</v>
      </c>
      <c r="F64">
        <v>1</v>
      </c>
      <c r="G64">
        <v>1</v>
      </c>
      <c r="H64">
        <v>3</v>
      </c>
      <c r="I64" t="s">
        <v>377</v>
      </c>
      <c r="J64" t="s">
        <v>6</v>
      </c>
      <c r="K64" t="s">
        <v>378</v>
      </c>
      <c r="L64">
        <v>1374</v>
      </c>
      <c r="N64">
        <v>1013</v>
      </c>
      <c r="O64" t="s">
        <v>379</v>
      </c>
      <c r="P64" t="s">
        <v>379</v>
      </c>
      <c r="Q64">
        <v>1</v>
      </c>
      <c r="W64">
        <v>0</v>
      </c>
      <c r="X64">
        <v>-1731369543</v>
      </c>
      <c r="Y64">
        <v>6.27</v>
      </c>
      <c r="AA64">
        <v>1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6.27</v>
      </c>
      <c r="AU64" t="s">
        <v>6</v>
      </c>
      <c r="AV64">
        <v>0</v>
      </c>
      <c r="AW64">
        <v>2</v>
      </c>
      <c r="AX64">
        <v>67950013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Y64*Source!I42</f>
        <v>0.12539999999999998</v>
      </c>
      <c r="CY64">
        <f>AA64</f>
        <v>1</v>
      </c>
      <c r="CZ64">
        <f>AE64</f>
        <v>1</v>
      </c>
      <c r="DA64">
        <f>AI64</f>
        <v>1</v>
      </c>
      <c r="DB64">
        <f t="shared" si="5"/>
        <v>6.27</v>
      </c>
      <c r="DC64">
        <f t="shared" si="6"/>
        <v>0</v>
      </c>
    </row>
    <row r="65" spans="1:107" x14ac:dyDescent="0.25">
      <c r="A65">
        <f>ROW(Source!A45)</f>
        <v>45</v>
      </c>
      <c r="B65">
        <v>67949589</v>
      </c>
      <c r="C65">
        <v>67950018</v>
      </c>
      <c r="D65">
        <v>57150438</v>
      </c>
      <c r="E65">
        <v>1</v>
      </c>
      <c r="F65">
        <v>1</v>
      </c>
      <c r="G65">
        <v>1</v>
      </c>
      <c r="H65">
        <v>1</v>
      </c>
      <c r="I65" t="s">
        <v>348</v>
      </c>
      <c r="J65" t="s">
        <v>6</v>
      </c>
      <c r="K65" t="s">
        <v>349</v>
      </c>
      <c r="L65">
        <v>1191</v>
      </c>
      <c r="N65">
        <v>1013</v>
      </c>
      <c r="O65" t="s">
        <v>350</v>
      </c>
      <c r="P65" t="s">
        <v>350</v>
      </c>
      <c r="Q65">
        <v>1</v>
      </c>
      <c r="W65">
        <v>0</v>
      </c>
      <c r="X65">
        <v>912892513</v>
      </c>
      <c r="Y65">
        <v>35.130000000000003</v>
      </c>
      <c r="AA65">
        <v>0</v>
      </c>
      <c r="AB65">
        <v>0</v>
      </c>
      <c r="AC65">
        <v>0</v>
      </c>
      <c r="AD65">
        <v>9.92</v>
      </c>
      <c r="AE65">
        <v>0</v>
      </c>
      <c r="AF65">
        <v>0</v>
      </c>
      <c r="AG65">
        <v>0</v>
      </c>
      <c r="AH65">
        <v>9.92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35.130000000000003</v>
      </c>
      <c r="AU65" t="s">
        <v>6</v>
      </c>
      <c r="AV65">
        <v>1</v>
      </c>
      <c r="AW65">
        <v>2</v>
      </c>
      <c r="AX65">
        <v>67950027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Y65*Source!I45</f>
        <v>0.70260000000000011</v>
      </c>
      <c r="CY65">
        <f>AD65</f>
        <v>9.92</v>
      </c>
      <c r="CZ65">
        <f>AH65</f>
        <v>9.92</v>
      </c>
      <c r="DA65">
        <f>AL65</f>
        <v>1</v>
      </c>
      <c r="DB65">
        <f t="shared" ref="DB65:DB96" si="10">ROUND(ROUND(AT65*CZ65,2),2)</f>
        <v>348.49</v>
      </c>
      <c r="DC65">
        <f t="shared" ref="DC65:DC96" si="11">ROUND(ROUND(AT65*AG65,2),2)</f>
        <v>0</v>
      </c>
    </row>
    <row r="66" spans="1:107" x14ac:dyDescent="0.25">
      <c r="A66">
        <f>ROW(Source!A45)</f>
        <v>45</v>
      </c>
      <c r="B66">
        <v>67949589</v>
      </c>
      <c r="C66">
        <v>67950018</v>
      </c>
      <c r="D66">
        <v>57134533</v>
      </c>
      <c r="E66">
        <v>1</v>
      </c>
      <c r="F66">
        <v>1</v>
      </c>
      <c r="G66">
        <v>1</v>
      </c>
      <c r="H66">
        <v>1</v>
      </c>
      <c r="I66" t="s">
        <v>351</v>
      </c>
      <c r="J66" t="s">
        <v>6</v>
      </c>
      <c r="K66" t="s">
        <v>352</v>
      </c>
      <c r="L66">
        <v>1191</v>
      </c>
      <c r="N66">
        <v>1013</v>
      </c>
      <c r="O66" t="s">
        <v>350</v>
      </c>
      <c r="P66" t="s">
        <v>350</v>
      </c>
      <c r="Q66">
        <v>1</v>
      </c>
      <c r="W66">
        <v>0</v>
      </c>
      <c r="X66">
        <v>-1417349443</v>
      </c>
      <c r="Y66">
        <v>0.05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6</v>
      </c>
      <c r="AT66">
        <v>0.05</v>
      </c>
      <c r="AU66" t="s">
        <v>6</v>
      </c>
      <c r="AV66">
        <v>2</v>
      </c>
      <c r="AW66">
        <v>2</v>
      </c>
      <c r="AX66">
        <v>67950028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Y66*Source!I45</f>
        <v>1E-3</v>
      </c>
      <c r="CY66">
        <f>AD66</f>
        <v>0</v>
      </c>
      <c r="CZ66">
        <f>AH66</f>
        <v>0</v>
      </c>
      <c r="DA66">
        <f>AL66</f>
        <v>1</v>
      </c>
      <c r="DB66">
        <f t="shared" si="10"/>
        <v>0</v>
      </c>
      <c r="DC66">
        <f t="shared" si="11"/>
        <v>0</v>
      </c>
    </row>
    <row r="67" spans="1:107" x14ac:dyDescent="0.25">
      <c r="A67">
        <f>ROW(Source!A45)</f>
        <v>45</v>
      </c>
      <c r="B67">
        <v>67949589</v>
      </c>
      <c r="C67">
        <v>67950018</v>
      </c>
      <c r="D67">
        <v>56951691</v>
      </c>
      <c r="E67">
        <v>1</v>
      </c>
      <c r="F67">
        <v>1</v>
      </c>
      <c r="G67">
        <v>1</v>
      </c>
      <c r="H67">
        <v>2</v>
      </c>
      <c r="I67" t="s">
        <v>353</v>
      </c>
      <c r="J67" t="s">
        <v>354</v>
      </c>
      <c r="K67" t="s">
        <v>355</v>
      </c>
      <c r="L67">
        <v>1368</v>
      </c>
      <c r="N67">
        <v>1011</v>
      </c>
      <c r="O67" t="s">
        <v>356</v>
      </c>
      <c r="P67" t="s">
        <v>356</v>
      </c>
      <c r="Q67">
        <v>1</v>
      </c>
      <c r="W67">
        <v>0</v>
      </c>
      <c r="X67">
        <v>-1718674368</v>
      </c>
      <c r="Y67">
        <v>0.03</v>
      </c>
      <c r="AA67">
        <v>0</v>
      </c>
      <c r="AB67">
        <v>111.99</v>
      </c>
      <c r="AC67">
        <v>13.5</v>
      </c>
      <c r="AD67">
        <v>0</v>
      </c>
      <c r="AE67">
        <v>0</v>
      </c>
      <c r="AF67">
        <v>111.99</v>
      </c>
      <c r="AG67">
        <v>13.5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0.03</v>
      </c>
      <c r="AU67" t="s">
        <v>6</v>
      </c>
      <c r="AV67">
        <v>0</v>
      </c>
      <c r="AW67">
        <v>2</v>
      </c>
      <c r="AX67">
        <v>67950029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Y67*Source!I45</f>
        <v>5.9999999999999995E-4</v>
      </c>
      <c r="CY67">
        <f>AB67</f>
        <v>111.99</v>
      </c>
      <c r="CZ67">
        <f>AF67</f>
        <v>111.99</v>
      </c>
      <c r="DA67">
        <f>AJ67</f>
        <v>1</v>
      </c>
      <c r="DB67">
        <f t="shared" si="10"/>
        <v>3.36</v>
      </c>
      <c r="DC67">
        <f t="shared" si="11"/>
        <v>0.41</v>
      </c>
    </row>
    <row r="68" spans="1:107" x14ac:dyDescent="0.25">
      <c r="A68">
        <f>ROW(Source!A45)</f>
        <v>45</v>
      </c>
      <c r="B68">
        <v>67949589</v>
      </c>
      <c r="C68">
        <v>67950018</v>
      </c>
      <c r="D68">
        <v>56953077</v>
      </c>
      <c r="E68">
        <v>1</v>
      </c>
      <c r="F68">
        <v>1</v>
      </c>
      <c r="G68">
        <v>1</v>
      </c>
      <c r="H68">
        <v>2</v>
      </c>
      <c r="I68" t="s">
        <v>357</v>
      </c>
      <c r="J68" t="s">
        <v>358</v>
      </c>
      <c r="K68" t="s">
        <v>359</v>
      </c>
      <c r="L68">
        <v>1368</v>
      </c>
      <c r="N68">
        <v>1011</v>
      </c>
      <c r="O68" t="s">
        <v>356</v>
      </c>
      <c r="P68" t="s">
        <v>356</v>
      </c>
      <c r="Q68">
        <v>1</v>
      </c>
      <c r="W68">
        <v>0</v>
      </c>
      <c r="X68">
        <v>1372534845</v>
      </c>
      <c r="Y68">
        <v>0.02</v>
      </c>
      <c r="AA68">
        <v>0</v>
      </c>
      <c r="AB68">
        <v>65.709999999999994</v>
      </c>
      <c r="AC68">
        <v>11.6</v>
      </c>
      <c r="AD68">
        <v>0</v>
      </c>
      <c r="AE68">
        <v>0</v>
      </c>
      <c r="AF68">
        <v>65.709999999999994</v>
      </c>
      <c r="AG68">
        <v>11.6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0.02</v>
      </c>
      <c r="AU68" t="s">
        <v>6</v>
      </c>
      <c r="AV68">
        <v>0</v>
      </c>
      <c r="AW68">
        <v>2</v>
      </c>
      <c r="AX68">
        <v>67950030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Y68*Source!I45</f>
        <v>4.0000000000000002E-4</v>
      </c>
      <c r="CY68">
        <f>AB68</f>
        <v>65.709999999999994</v>
      </c>
      <c r="CZ68">
        <f>AF68</f>
        <v>65.709999999999994</v>
      </c>
      <c r="DA68">
        <f>AJ68</f>
        <v>1</v>
      </c>
      <c r="DB68">
        <f t="shared" si="10"/>
        <v>1.31</v>
      </c>
      <c r="DC68">
        <f t="shared" si="11"/>
        <v>0.23</v>
      </c>
    </row>
    <row r="69" spans="1:107" x14ac:dyDescent="0.25">
      <c r="A69">
        <f>ROW(Source!A45)</f>
        <v>45</v>
      </c>
      <c r="B69">
        <v>67949589</v>
      </c>
      <c r="C69">
        <v>67950018</v>
      </c>
      <c r="D69">
        <v>56873421</v>
      </c>
      <c r="E69">
        <v>1</v>
      </c>
      <c r="F69">
        <v>1</v>
      </c>
      <c r="G69">
        <v>1</v>
      </c>
      <c r="H69">
        <v>3</v>
      </c>
      <c r="I69" t="s">
        <v>391</v>
      </c>
      <c r="J69" t="s">
        <v>392</v>
      </c>
      <c r="K69" t="s">
        <v>393</v>
      </c>
      <c r="L69">
        <v>1355</v>
      </c>
      <c r="N69">
        <v>1010</v>
      </c>
      <c r="O69" t="s">
        <v>394</v>
      </c>
      <c r="P69" t="s">
        <v>394</v>
      </c>
      <c r="Q69">
        <v>100</v>
      </c>
      <c r="W69">
        <v>0</v>
      </c>
      <c r="X69">
        <v>1794244060</v>
      </c>
      <c r="Y69">
        <v>1.02</v>
      </c>
      <c r="AA69">
        <v>86</v>
      </c>
      <c r="AB69">
        <v>0</v>
      </c>
      <c r="AC69">
        <v>0</v>
      </c>
      <c r="AD69">
        <v>0</v>
      </c>
      <c r="AE69">
        <v>86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6</v>
      </c>
      <c r="AT69">
        <v>1.02</v>
      </c>
      <c r="AU69" t="s">
        <v>6</v>
      </c>
      <c r="AV69">
        <v>0</v>
      </c>
      <c r="AW69">
        <v>2</v>
      </c>
      <c r="AX69">
        <v>67950031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Y69*Source!I45</f>
        <v>2.0400000000000001E-2</v>
      </c>
      <c r="CY69">
        <f>AA69</f>
        <v>86</v>
      </c>
      <c r="CZ69">
        <f>AE69</f>
        <v>86</v>
      </c>
      <c r="DA69">
        <f>AI69</f>
        <v>1</v>
      </c>
      <c r="DB69">
        <f t="shared" si="10"/>
        <v>87.72</v>
      </c>
      <c r="DC69">
        <f t="shared" si="11"/>
        <v>0</v>
      </c>
    </row>
    <row r="70" spans="1:107" x14ac:dyDescent="0.25">
      <c r="A70">
        <f>ROW(Source!A45)</f>
        <v>45</v>
      </c>
      <c r="B70">
        <v>67949589</v>
      </c>
      <c r="C70">
        <v>67950018</v>
      </c>
      <c r="D70">
        <v>56873777</v>
      </c>
      <c r="E70">
        <v>1</v>
      </c>
      <c r="F70">
        <v>1</v>
      </c>
      <c r="G70">
        <v>1</v>
      </c>
      <c r="H70">
        <v>3</v>
      </c>
      <c r="I70" t="s">
        <v>407</v>
      </c>
      <c r="J70" t="s">
        <v>408</v>
      </c>
      <c r="K70" t="s">
        <v>409</v>
      </c>
      <c r="L70">
        <v>1348</v>
      </c>
      <c r="N70">
        <v>1009</v>
      </c>
      <c r="O70" t="s">
        <v>373</v>
      </c>
      <c r="P70" t="s">
        <v>373</v>
      </c>
      <c r="Q70">
        <v>1000</v>
      </c>
      <c r="W70">
        <v>0</v>
      </c>
      <c r="X70">
        <v>797358079</v>
      </c>
      <c r="Y70">
        <v>1.6000000000000001E-4</v>
      </c>
      <c r="AA70">
        <v>29800</v>
      </c>
      <c r="AB70">
        <v>0</v>
      </c>
      <c r="AC70">
        <v>0</v>
      </c>
      <c r="AD70">
        <v>0</v>
      </c>
      <c r="AE70">
        <v>29800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6</v>
      </c>
      <c r="AT70">
        <v>1.6000000000000001E-4</v>
      </c>
      <c r="AU70" t="s">
        <v>6</v>
      </c>
      <c r="AV70">
        <v>0</v>
      </c>
      <c r="AW70">
        <v>2</v>
      </c>
      <c r="AX70">
        <v>67950032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Y70*Source!I45</f>
        <v>3.2000000000000003E-6</v>
      </c>
      <c r="CY70">
        <f>AA70</f>
        <v>29800</v>
      </c>
      <c r="CZ70">
        <f>AE70</f>
        <v>29800</v>
      </c>
      <c r="DA70">
        <f>AI70</f>
        <v>1</v>
      </c>
      <c r="DB70">
        <f t="shared" si="10"/>
        <v>4.7699999999999996</v>
      </c>
      <c r="DC70">
        <f t="shared" si="11"/>
        <v>0</v>
      </c>
    </row>
    <row r="71" spans="1:107" x14ac:dyDescent="0.25">
      <c r="A71">
        <f>ROW(Source!A45)</f>
        <v>45</v>
      </c>
      <c r="B71">
        <v>67949589</v>
      </c>
      <c r="C71">
        <v>67950018</v>
      </c>
      <c r="D71">
        <v>56873781</v>
      </c>
      <c r="E71">
        <v>1</v>
      </c>
      <c r="F71">
        <v>1</v>
      </c>
      <c r="G71">
        <v>1</v>
      </c>
      <c r="H71">
        <v>3</v>
      </c>
      <c r="I71" t="s">
        <v>410</v>
      </c>
      <c r="J71" t="s">
        <v>411</v>
      </c>
      <c r="K71" t="s">
        <v>412</v>
      </c>
      <c r="L71">
        <v>1348</v>
      </c>
      <c r="N71">
        <v>1009</v>
      </c>
      <c r="O71" t="s">
        <v>373</v>
      </c>
      <c r="P71" t="s">
        <v>373</v>
      </c>
      <c r="Q71">
        <v>1000</v>
      </c>
      <c r="W71">
        <v>0</v>
      </c>
      <c r="X71">
        <v>-1755229539</v>
      </c>
      <c r="Y71">
        <v>2.9999999999999997E-4</v>
      </c>
      <c r="AA71">
        <v>12430</v>
      </c>
      <c r="AB71">
        <v>0</v>
      </c>
      <c r="AC71">
        <v>0</v>
      </c>
      <c r="AD71">
        <v>0</v>
      </c>
      <c r="AE71">
        <v>12430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6</v>
      </c>
      <c r="AT71">
        <v>2.9999999999999997E-4</v>
      </c>
      <c r="AU71" t="s">
        <v>6</v>
      </c>
      <c r="AV71">
        <v>0</v>
      </c>
      <c r="AW71">
        <v>2</v>
      </c>
      <c r="AX71">
        <v>67950033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Y71*Source!I45</f>
        <v>5.9999999999999993E-6</v>
      </c>
      <c r="CY71">
        <f>AA71</f>
        <v>12430</v>
      </c>
      <c r="CZ71">
        <f>AE71</f>
        <v>12430</v>
      </c>
      <c r="DA71">
        <f>AI71</f>
        <v>1</v>
      </c>
      <c r="DB71">
        <f t="shared" si="10"/>
        <v>3.73</v>
      </c>
      <c r="DC71">
        <f t="shared" si="11"/>
        <v>0</v>
      </c>
    </row>
    <row r="72" spans="1:107" x14ac:dyDescent="0.25">
      <c r="A72">
        <f>ROW(Source!A45)</f>
        <v>45</v>
      </c>
      <c r="B72">
        <v>67949589</v>
      </c>
      <c r="C72">
        <v>67950018</v>
      </c>
      <c r="D72">
        <v>56867659</v>
      </c>
      <c r="E72">
        <v>17</v>
      </c>
      <c r="F72">
        <v>1</v>
      </c>
      <c r="G72">
        <v>1</v>
      </c>
      <c r="H72">
        <v>3</v>
      </c>
      <c r="I72" t="s">
        <v>377</v>
      </c>
      <c r="J72" t="s">
        <v>6</v>
      </c>
      <c r="K72" t="s">
        <v>378</v>
      </c>
      <c r="L72">
        <v>1374</v>
      </c>
      <c r="N72">
        <v>1013</v>
      </c>
      <c r="O72" t="s">
        <v>379</v>
      </c>
      <c r="P72" t="s">
        <v>379</v>
      </c>
      <c r="Q72">
        <v>1</v>
      </c>
      <c r="W72">
        <v>0</v>
      </c>
      <c r="X72">
        <v>-1731369543</v>
      </c>
      <c r="Y72">
        <v>6.97</v>
      </c>
      <c r="AA72">
        <v>1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6</v>
      </c>
      <c r="AT72">
        <v>6.97</v>
      </c>
      <c r="AU72" t="s">
        <v>6</v>
      </c>
      <c r="AV72">
        <v>0</v>
      </c>
      <c r="AW72">
        <v>2</v>
      </c>
      <c r="AX72">
        <v>67950034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Y72*Source!I45</f>
        <v>0.1394</v>
      </c>
      <c r="CY72">
        <f>AA72</f>
        <v>1</v>
      </c>
      <c r="CZ72">
        <f>AE72</f>
        <v>1</v>
      </c>
      <c r="DA72">
        <f>AI72</f>
        <v>1</v>
      </c>
      <c r="DB72">
        <f t="shared" si="10"/>
        <v>6.97</v>
      </c>
      <c r="DC72">
        <f t="shared" si="11"/>
        <v>0</v>
      </c>
    </row>
    <row r="73" spans="1:107" x14ac:dyDescent="0.25">
      <c r="A73">
        <f>ROW(Source!A48)</f>
        <v>48</v>
      </c>
      <c r="B73">
        <v>67949589</v>
      </c>
      <c r="C73">
        <v>67950039</v>
      </c>
      <c r="D73">
        <v>57150438</v>
      </c>
      <c r="E73">
        <v>1</v>
      </c>
      <c r="F73">
        <v>1</v>
      </c>
      <c r="G73">
        <v>1</v>
      </c>
      <c r="H73">
        <v>1</v>
      </c>
      <c r="I73" t="s">
        <v>348</v>
      </c>
      <c r="J73" t="s">
        <v>6</v>
      </c>
      <c r="K73" t="s">
        <v>349</v>
      </c>
      <c r="L73">
        <v>1191</v>
      </c>
      <c r="N73">
        <v>1013</v>
      </c>
      <c r="O73" t="s">
        <v>350</v>
      </c>
      <c r="P73" t="s">
        <v>350</v>
      </c>
      <c r="Q73">
        <v>1</v>
      </c>
      <c r="W73">
        <v>0</v>
      </c>
      <c r="X73">
        <v>912892513</v>
      </c>
      <c r="Y73">
        <v>34.56</v>
      </c>
      <c r="AA73">
        <v>0</v>
      </c>
      <c r="AB73">
        <v>0</v>
      </c>
      <c r="AC73">
        <v>0</v>
      </c>
      <c r="AD73">
        <v>9.92</v>
      </c>
      <c r="AE73">
        <v>0</v>
      </c>
      <c r="AF73">
        <v>0</v>
      </c>
      <c r="AG73">
        <v>0</v>
      </c>
      <c r="AH73">
        <v>9.92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34.56</v>
      </c>
      <c r="AU73" t="s">
        <v>6</v>
      </c>
      <c r="AV73">
        <v>1</v>
      </c>
      <c r="AW73">
        <v>2</v>
      </c>
      <c r="AX73">
        <v>67950049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Y73*Source!I48</f>
        <v>2.4192000000000005</v>
      </c>
      <c r="CY73">
        <f>AD73</f>
        <v>9.92</v>
      </c>
      <c r="CZ73">
        <f>AH73</f>
        <v>9.92</v>
      </c>
      <c r="DA73">
        <f>AL73</f>
        <v>1</v>
      </c>
      <c r="DB73">
        <f t="shared" si="10"/>
        <v>342.84</v>
      </c>
      <c r="DC73">
        <f t="shared" si="11"/>
        <v>0</v>
      </c>
    </row>
    <row r="74" spans="1:107" x14ac:dyDescent="0.25">
      <c r="A74">
        <f>ROW(Source!A48)</f>
        <v>48</v>
      </c>
      <c r="B74">
        <v>67949589</v>
      </c>
      <c r="C74">
        <v>67950039</v>
      </c>
      <c r="D74">
        <v>57134533</v>
      </c>
      <c r="E74">
        <v>1</v>
      </c>
      <c r="F74">
        <v>1</v>
      </c>
      <c r="G74">
        <v>1</v>
      </c>
      <c r="H74">
        <v>1</v>
      </c>
      <c r="I74" t="s">
        <v>351</v>
      </c>
      <c r="J74" t="s">
        <v>6</v>
      </c>
      <c r="K74" t="s">
        <v>352</v>
      </c>
      <c r="L74">
        <v>1191</v>
      </c>
      <c r="N74">
        <v>1013</v>
      </c>
      <c r="O74" t="s">
        <v>350</v>
      </c>
      <c r="P74" t="s">
        <v>350</v>
      </c>
      <c r="Q74">
        <v>1</v>
      </c>
      <c r="W74">
        <v>0</v>
      </c>
      <c r="X74">
        <v>-1417349443</v>
      </c>
      <c r="Y74">
        <v>0.05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0.05</v>
      </c>
      <c r="AU74" t="s">
        <v>6</v>
      </c>
      <c r="AV74">
        <v>2</v>
      </c>
      <c r="AW74">
        <v>2</v>
      </c>
      <c r="AX74">
        <v>67950050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Y74*Source!I48</f>
        <v>3.5000000000000005E-3</v>
      </c>
      <c r="CY74">
        <f>AD74</f>
        <v>0</v>
      </c>
      <c r="CZ74">
        <f>AH74</f>
        <v>0</v>
      </c>
      <c r="DA74">
        <f>AL74</f>
        <v>1</v>
      </c>
      <c r="DB74">
        <f t="shared" si="10"/>
        <v>0</v>
      </c>
      <c r="DC74">
        <f t="shared" si="11"/>
        <v>0</v>
      </c>
    </row>
    <row r="75" spans="1:107" x14ac:dyDescent="0.25">
      <c r="A75">
        <f>ROW(Source!A48)</f>
        <v>48</v>
      </c>
      <c r="B75">
        <v>67949589</v>
      </c>
      <c r="C75">
        <v>67950039</v>
      </c>
      <c r="D75">
        <v>56951691</v>
      </c>
      <c r="E75">
        <v>1</v>
      </c>
      <c r="F75">
        <v>1</v>
      </c>
      <c r="G75">
        <v>1</v>
      </c>
      <c r="H75">
        <v>2</v>
      </c>
      <c r="I75" t="s">
        <v>353</v>
      </c>
      <c r="J75" t="s">
        <v>354</v>
      </c>
      <c r="K75" t="s">
        <v>355</v>
      </c>
      <c r="L75">
        <v>1368</v>
      </c>
      <c r="N75">
        <v>1011</v>
      </c>
      <c r="O75" t="s">
        <v>356</v>
      </c>
      <c r="P75" t="s">
        <v>356</v>
      </c>
      <c r="Q75">
        <v>1</v>
      </c>
      <c r="W75">
        <v>0</v>
      </c>
      <c r="X75">
        <v>-1718674368</v>
      </c>
      <c r="Y75">
        <v>0.03</v>
      </c>
      <c r="AA75">
        <v>0</v>
      </c>
      <c r="AB75">
        <v>111.99</v>
      </c>
      <c r="AC75">
        <v>13.5</v>
      </c>
      <c r="AD75">
        <v>0</v>
      </c>
      <c r="AE75">
        <v>0</v>
      </c>
      <c r="AF75">
        <v>111.99</v>
      </c>
      <c r="AG75">
        <v>13.5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0.03</v>
      </c>
      <c r="AU75" t="s">
        <v>6</v>
      </c>
      <c r="AV75">
        <v>0</v>
      </c>
      <c r="AW75">
        <v>2</v>
      </c>
      <c r="AX75">
        <v>67950051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Y75*Source!I48</f>
        <v>2.1000000000000003E-3</v>
      </c>
      <c r="CY75">
        <f>AB75</f>
        <v>111.99</v>
      </c>
      <c r="CZ75">
        <f>AF75</f>
        <v>111.99</v>
      </c>
      <c r="DA75">
        <f>AJ75</f>
        <v>1</v>
      </c>
      <c r="DB75">
        <f t="shared" si="10"/>
        <v>3.36</v>
      </c>
      <c r="DC75">
        <f t="shared" si="11"/>
        <v>0.41</v>
      </c>
    </row>
    <row r="76" spans="1:107" x14ac:dyDescent="0.25">
      <c r="A76">
        <f>ROW(Source!A48)</f>
        <v>48</v>
      </c>
      <c r="B76">
        <v>67949589</v>
      </c>
      <c r="C76">
        <v>67950039</v>
      </c>
      <c r="D76">
        <v>56953077</v>
      </c>
      <c r="E76">
        <v>1</v>
      </c>
      <c r="F76">
        <v>1</v>
      </c>
      <c r="G76">
        <v>1</v>
      </c>
      <c r="H76">
        <v>2</v>
      </c>
      <c r="I76" t="s">
        <v>357</v>
      </c>
      <c r="J76" t="s">
        <v>358</v>
      </c>
      <c r="K76" t="s">
        <v>359</v>
      </c>
      <c r="L76">
        <v>1368</v>
      </c>
      <c r="N76">
        <v>1011</v>
      </c>
      <c r="O76" t="s">
        <v>356</v>
      </c>
      <c r="P76" t="s">
        <v>356</v>
      </c>
      <c r="Q76">
        <v>1</v>
      </c>
      <c r="W76">
        <v>0</v>
      </c>
      <c r="X76">
        <v>1372534845</v>
      </c>
      <c r="Y76">
        <v>0.02</v>
      </c>
      <c r="AA76">
        <v>0</v>
      </c>
      <c r="AB76">
        <v>65.709999999999994</v>
      </c>
      <c r="AC76">
        <v>11.6</v>
      </c>
      <c r="AD76">
        <v>0</v>
      </c>
      <c r="AE76">
        <v>0</v>
      </c>
      <c r="AF76">
        <v>65.709999999999994</v>
      </c>
      <c r="AG76">
        <v>11.6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0.02</v>
      </c>
      <c r="AU76" t="s">
        <v>6</v>
      </c>
      <c r="AV76">
        <v>0</v>
      </c>
      <c r="AW76">
        <v>2</v>
      </c>
      <c r="AX76">
        <v>67950052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Y76*Source!I48</f>
        <v>1.4000000000000002E-3</v>
      </c>
      <c r="CY76">
        <f>AB76</f>
        <v>65.709999999999994</v>
      </c>
      <c r="CZ76">
        <f>AF76</f>
        <v>65.709999999999994</v>
      </c>
      <c r="DA76">
        <f>AJ76</f>
        <v>1</v>
      </c>
      <c r="DB76">
        <f t="shared" si="10"/>
        <v>1.31</v>
      </c>
      <c r="DC76">
        <f t="shared" si="11"/>
        <v>0.23</v>
      </c>
    </row>
    <row r="77" spans="1:107" x14ac:dyDescent="0.25">
      <c r="A77">
        <f>ROW(Source!A48)</f>
        <v>48</v>
      </c>
      <c r="B77">
        <v>67949589</v>
      </c>
      <c r="C77">
        <v>67950039</v>
      </c>
      <c r="D77">
        <v>56870720</v>
      </c>
      <c r="E77">
        <v>1</v>
      </c>
      <c r="F77">
        <v>1</v>
      </c>
      <c r="G77">
        <v>1</v>
      </c>
      <c r="H77">
        <v>3</v>
      </c>
      <c r="I77" t="s">
        <v>388</v>
      </c>
      <c r="J77" t="s">
        <v>389</v>
      </c>
      <c r="K77" t="s">
        <v>390</v>
      </c>
      <c r="L77">
        <v>1346</v>
      </c>
      <c r="N77">
        <v>1009</v>
      </c>
      <c r="O77" t="s">
        <v>366</v>
      </c>
      <c r="P77" t="s">
        <v>366</v>
      </c>
      <c r="Q77">
        <v>1</v>
      </c>
      <c r="W77">
        <v>0</v>
      </c>
      <c r="X77">
        <v>-1088866022</v>
      </c>
      <c r="Y77">
        <v>0.11</v>
      </c>
      <c r="AA77">
        <v>30.4</v>
      </c>
      <c r="AB77">
        <v>0</v>
      </c>
      <c r="AC77">
        <v>0</v>
      </c>
      <c r="AD77">
        <v>0</v>
      </c>
      <c r="AE77">
        <v>30.4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0.11</v>
      </c>
      <c r="AU77" t="s">
        <v>6</v>
      </c>
      <c r="AV77">
        <v>0</v>
      </c>
      <c r="AW77">
        <v>2</v>
      </c>
      <c r="AX77">
        <v>67950053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Y77*Source!I48</f>
        <v>7.7000000000000011E-3</v>
      </c>
      <c r="CY77">
        <f>AA77</f>
        <v>30.4</v>
      </c>
      <c r="CZ77">
        <f>AE77</f>
        <v>30.4</v>
      </c>
      <c r="DA77">
        <f>AI77</f>
        <v>1</v>
      </c>
      <c r="DB77">
        <f t="shared" si="10"/>
        <v>3.34</v>
      </c>
      <c r="DC77">
        <f t="shared" si="11"/>
        <v>0</v>
      </c>
    </row>
    <row r="78" spans="1:107" x14ac:dyDescent="0.25">
      <c r="A78">
        <f>ROW(Source!A48)</f>
        <v>48</v>
      </c>
      <c r="B78">
        <v>67949589</v>
      </c>
      <c r="C78">
        <v>67950039</v>
      </c>
      <c r="D78">
        <v>56873421</v>
      </c>
      <c r="E78">
        <v>1</v>
      </c>
      <c r="F78">
        <v>1</v>
      </c>
      <c r="G78">
        <v>1</v>
      </c>
      <c r="H78">
        <v>3</v>
      </c>
      <c r="I78" t="s">
        <v>391</v>
      </c>
      <c r="J78" t="s">
        <v>392</v>
      </c>
      <c r="K78" t="s">
        <v>393</v>
      </c>
      <c r="L78">
        <v>1355</v>
      </c>
      <c r="N78">
        <v>1010</v>
      </c>
      <c r="O78" t="s">
        <v>394</v>
      </c>
      <c r="P78" t="s">
        <v>394</v>
      </c>
      <c r="Q78">
        <v>100</v>
      </c>
      <c r="W78">
        <v>0</v>
      </c>
      <c r="X78">
        <v>1794244060</v>
      </c>
      <c r="Y78">
        <v>1.02</v>
      </c>
      <c r="AA78">
        <v>86</v>
      </c>
      <c r="AB78">
        <v>0</v>
      </c>
      <c r="AC78">
        <v>0</v>
      </c>
      <c r="AD78">
        <v>0</v>
      </c>
      <c r="AE78">
        <v>86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1.02</v>
      </c>
      <c r="AU78" t="s">
        <v>6</v>
      </c>
      <c r="AV78">
        <v>0</v>
      </c>
      <c r="AW78">
        <v>2</v>
      </c>
      <c r="AX78">
        <v>67950054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Y78*Source!I48</f>
        <v>7.1400000000000005E-2</v>
      </c>
      <c r="CY78">
        <f>AA78</f>
        <v>86</v>
      </c>
      <c r="CZ78">
        <f>AE78</f>
        <v>86</v>
      </c>
      <c r="DA78">
        <f>AI78</f>
        <v>1</v>
      </c>
      <c r="DB78">
        <f t="shared" si="10"/>
        <v>87.72</v>
      </c>
      <c r="DC78">
        <f t="shared" si="11"/>
        <v>0</v>
      </c>
    </row>
    <row r="79" spans="1:107" x14ac:dyDescent="0.25">
      <c r="A79">
        <f>ROW(Source!A48)</f>
        <v>48</v>
      </c>
      <c r="B79">
        <v>67949589</v>
      </c>
      <c r="C79">
        <v>67950039</v>
      </c>
      <c r="D79">
        <v>56873777</v>
      </c>
      <c r="E79">
        <v>1</v>
      </c>
      <c r="F79">
        <v>1</v>
      </c>
      <c r="G79">
        <v>1</v>
      </c>
      <c r="H79">
        <v>3</v>
      </c>
      <c r="I79" t="s">
        <v>407</v>
      </c>
      <c r="J79" t="s">
        <v>408</v>
      </c>
      <c r="K79" t="s">
        <v>409</v>
      </c>
      <c r="L79">
        <v>1348</v>
      </c>
      <c r="N79">
        <v>1009</v>
      </c>
      <c r="O79" t="s">
        <v>373</v>
      </c>
      <c r="P79" t="s">
        <v>373</v>
      </c>
      <c r="Q79">
        <v>1000</v>
      </c>
      <c r="W79">
        <v>0</v>
      </c>
      <c r="X79">
        <v>797358079</v>
      </c>
      <c r="Y79">
        <v>1.6000000000000001E-4</v>
      </c>
      <c r="AA79">
        <v>29800</v>
      </c>
      <c r="AB79">
        <v>0</v>
      </c>
      <c r="AC79">
        <v>0</v>
      </c>
      <c r="AD79">
        <v>0</v>
      </c>
      <c r="AE79">
        <v>29800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1.6000000000000001E-4</v>
      </c>
      <c r="AU79" t="s">
        <v>6</v>
      </c>
      <c r="AV79">
        <v>0</v>
      </c>
      <c r="AW79">
        <v>2</v>
      </c>
      <c r="AX79">
        <v>67950055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Y79*Source!I48</f>
        <v>1.1200000000000001E-5</v>
      </c>
      <c r="CY79">
        <f>AA79</f>
        <v>29800</v>
      </c>
      <c r="CZ79">
        <f>AE79</f>
        <v>29800</v>
      </c>
      <c r="DA79">
        <f>AI79</f>
        <v>1</v>
      </c>
      <c r="DB79">
        <f t="shared" si="10"/>
        <v>4.7699999999999996</v>
      </c>
      <c r="DC79">
        <f t="shared" si="11"/>
        <v>0</v>
      </c>
    </row>
    <row r="80" spans="1:107" x14ac:dyDescent="0.25">
      <c r="A80">
        <f>ROW(Source!A48)</f>
        <v>48</v>
      </c>
      <c r="B80">
        <v>67949589</v>
      </c>
      <c r="C80">
        <v>67950039</v>
      </c>
      <c r="D80">
        <v>56873781</v>
      </c>
      <c r="E80">
        <v>1</v>
      </c>
      <c r="F80">
        <v>1</v>
      </c>
      <c r="G80">
        <v>1</v>
      </c>
      <c r="H80">
        <v>3</v>
      </c>
      <c r="I80" t="s">
        <v>410</v>
      </c>
      <c r="J80" t="s">
        <v>411</v>
      </c>
      <c r="K80" t="s">
        <v>412</v>
      </c>
      <c r="L80">
        <v>1348</v>
      </c>
      <c r="N80">
        <v>1009</v>
      </c>
      <c r="O80" t="s">
        <v>373</v>
      </c>
      <c r="P80" t="s">
        <v>373</v>
      </c>
      <c r="Q80">
        <v>1000</v>
      </c>
      <c r="W80">
        <v>0</v>
      </c>
      <c r="X80">
        <v>-1755229539</v>
      </c>
      <c r="Y80">
        <v>2.9999999999999997E-4</v>
      </c>
      <c r="AA80">
        <v>12430</v>
      </c>
      <c r="AB80">
        <v>0</v>
      </c>
      <c r="AC80">
        <v>0</v>
      </c>
      <c r="AD80">
        <v>0</v>
      </c>
      <c r="AE80">
        <v>12430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2.9999999999999997E-4</v>
      </c>
      <c r="AU80" t="s">
        <v>6</v>
      </c>
      <c r="AV80">
        <v>0</v>
      </c>
      <c r="AW80">
        <v>2</v>
      </c>
      <c r="AX80">
        <v>67950056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Y80*Source!I48</f>
        <v>2.0999999999999999E-5</v>
      </c>
      <c r="CY80">
        <f>AA80</f>
        <v>12430</v>
      </c>
      <c r="CZ80">
        <f>AE80</f>
        <v>12430</v>
      </c>
      <c r="DA80">
        <f>AI80</f>
        <v>1</v>
      </c>
      <c r="DB80">
        <f t="shared" si="10"/>
        <v>3.73</v>
      </c>
      <c r="DC80">
        <f t="shared" si="11"/>
        <v>0</v>
      </c>
    </row>
    <row r="81" spans="1:107" x14ac:dyDescent="0.25">
      <c r="A81">
        <f>ROW(Source!A48)</f>
        <v>48</v>
      </c>
      <c r="B81">
        <v>67949589</v>
      </c>
      <c r="C81">
        <v>67950039</v>
      </c>
      <c r="D81">
        <v>56867659</v>
      </c>
      <c r="E81">
        <v>17</v>
      </c>
      <c r="F81">
        <v>1</v>
      </c>
      <c r="G81">
        <v>1</v>
      </c>
      <c r="H81">
        <v>3</v>
      </c>
      <c r="I81" t="s">
        <v>377</v>
      </c>
      <c r="J81" t="s">
        <v>6</v>
      </c>
      <c r="K81" t="s">
        <v>378</v>
      </c>
      <c r="L81">
        <v>1374</v>
      </c>
      <c r="N81">
        <v>1013</v>
      </c>
      <c r="O81" t="s">
        <v>379</v>
      </c>
      <c r="P81" t="s">
        <v>379</v>
      </c>
      <c r="Q81">
        <v>1</v>
      </c>
      <c r="W81">
        <v>0</v>
      </c>
      <c r="X81">
        <v>-1731369543</v>
      </c>
      <c r="Y81">
        <v>6.86</v>
      </c>
      <c r="AA81">
        <v>1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6.86</v>
      </c>
      <c r="AU81" t="s">
        <v>6</v>
      </c>
      <c r="AV81">
        <v>0</v>
      </c>
      <c r="AW81">
        <v>2</v>
      </c>
      <c r="AX81">
        <v>67950057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Y81*Source!I48</f>
        <v>0.48020000000000007</v>
      </c>
      <c r="CY81">
        <f>AA81</f>
        <v>1</v>
      </c>
      <c r="CZ81">
        <f>AE81</f>
        <v>1</v>
      </c>
      <c r="DA81">
        <f>AI81</f>
        <v>1</v>
      </c>
      <c r="DB81">
        <f t="shared" si="10"/>
        <v>6.86</v>
      </c>
      <c r="DC81">
        <f t="shared" si="11"/>
        <v>0</v>
      </c>
    </row>
    <row r="82" spans="1:107" x14ac:dyDescent="0.25">
      <c r="A82">
        <f>ROW(Source!A51)</f>
        <v>51</v>
      </c>
      <c r="B82">
        <v>67949589</v>
      </c>
      <c r="C82">
        <v>67950061</v>
      </c>
      <c r="D82">
        <v>57139859</v>
      </c>
      <c r="E82">
        <v>1</v>
      </c>
      <c r="F82">
        <v>1</v>
      </c>
      <c r="G82">
        <v>1</v>
      </c>
      <c r="H82">
        <v>1</v>
      </c>
      <c r="I82" t="s">
        <v>380</v>
      </c>
      <c r="J82" t="s">
        <v>6</v>
      </c>
      <c r="K82" t="s">
        <v>381</v>
      </c>
      <c r="L82">
        <v>1191</v>
      </c>
      <c r="N82">
        <v>1013</v>
      </c>
      <c r="O82" t="s">
        <v>350</v>
      </c>
      <c r="P82" t="s">
        <v>350</v>
      </c>
      <c r="Q82">
        <v>1</v>
      </c>
      <c r="W82">
        <v>0</v>
      </c>
      <c r="X82">
        <v>1983201532</v>
      </c>
      <c r="Y82">
        <v>16.29</v>
      </c>
      <c r="AA82">
        <v>0</v>
      </c>
      <c r="AB82">
        <v>0</v>
      </c>
      <c r="AC82">
        <v>0</v>
      </c>
      <c r="AD82">
        <v>9.51</v>
      </c>
      <c r="AE82">
        <v>0</v>
      </c>
      <c r="AF82">
        <v>0</v>
      </c>
      <c r="AG82">
        <v>0</v>
      </c>
      <c r="AH82">
        <v>9.51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16.29</v>
      </c>
      <c r="AU82" t="s">
        <v>6</v>
      </c>
      <c r="AV82">
        <v>1</v>
      </c>
      <c r="AW82">
        <v>2</v>
      </c>
      <c r="AX82">
        <v>67950068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Y82*Source!I51</f>
        <v>11.402999999999999</v>
      </c>
      <c r="CY82">
        <f>AD82</f>
        <v>9.51</v>
      </c>
      <c r="CZ82">
        <f>AH82</f>
        <v>9.51</v>
      </c>
      <c r="DA82">
        <f>AL82</f>
        <v>1</v>
      </c>
      <c r="DB82">
        <f t="shared" si="10"/>
        <v>154.91999999999999</v>
      </c>
      <c r="DC82">
        <f t="shared" si="11"/>
        <v>0</v>
      </c>
    </row>
    <row r="83" spans="1:107" x14ac:dyDescent="0.25">
      <c r="A83">
        <f>ROW(Source!A51)</f>
        <v>51</v>
      </c>
      <c r="B83">
        <v>67949589</v>
      </c>
      <c r="C83">
        <v>67950061</v>
      </c>
      <c r="D83">
        <v>57134533</v>
      </c>
      <c r="E83">
        <v>1</v>
      </c>
      <c r="F83">
        <v>1</v>
      </c>
      <c r="G83">
        <v>1</v>
      </c>
      <c r="H83">
        <v>1</v>
      </c>
      <c r="I83" t="s">
        <v>351</v>
      </c>
      <c r="J83" t="s">
        <v>6</v>
      </c>
      <c r="K83" t="s">
        <v>352</v>
      </c>
      <c r="L83">
        <v>1191</v>
      </c>
      <c r="N83">
        <v>1013</v>
      </c>
      <c r="O83" t="s">
        <v>350</v>
      </c>
      <c r="P83" t="s">
        <v>350</v>
      </c>
      <c r="Q83">
        <v>1</v>
      </c>
      <c r="W83">
        <v>0</v>
      </c>
      <c r="X83">
        <v>-1417349443</v>
      </c>
      <c r="Y83">
        <v>0.01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0.01</v>
      </c>
      <c r="AU83" t="s">
        <v>6</v>
      </c>
      <c r="AV83">
        <v>2</v>
      </c>
      <c r="AW83">
        <v>2</v>
      </c>
      <c r="AX83">
        <v>67950069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Y83*Source!I51</f>
        <v>6.9999999999999993E-3</v>
      </c>
      <c r="CY83">
        <f>AD83</f>
        <v>0</v>
      </c>
      <c r="CZ83">
        <f>AH83</f>
        <v>0</v>
      </c>
      <c r="DA83">
        <f>AL83</f>
        <v>1</v>
      </c>
      <c r="DB83">
        <f t="shared" si="10"/>
        <v>0</v>
      </c>
      <c r="DC83">
        <f t="shared" si="11"/>
        <v>0</v>
      </c>
    </row>
    <row r="84" spans="1:107" x14ac:dyDescent="0.25">
      <c r="A84">
        <f>ROW(Source!A51)</f>
        <v>51</v>
      </c>
      <c r="B84">
        <v>67949589</v>
      </c>
      <c r="C84">
        <v>67950061</v>
      </c>
      <c r="D84">
        <v>56951983</v>
      </c>
      <c r="E84">
        <v>1</v>
      </c>
      <c r="F84">
        <v>1</v>
      </c>
      <c r="G84">
        <v>1</v>
      </c>
      <c r="H84">
        <v>2</v>
      </c>
      <c r="I84" t="s">
        <v>413</v>
      </c>
      <c r="J84" t="s">
        <v>414</v>
      </c>
      <c r="K84" t="s">
        <v>415</v>
      </c>
      <c r="L84">
        <v>1368</v>
      </c>
      <c r="N84">
        <v>1011</v>
      </c>
      <c r="O84" t="s">
        <v>356</v>
      </c>
      <c r="P84" t="s">
        <v>356</v>
      </c>
      <c r="Q84">
        <v>1</v>
      </c>
      <c r="W84">
        <v>0</v>
      </c>
      <c r="X84">
        <v>1188625873</v>
      </c>
      <c r="Y84">
        <v>0.01</v>
      </c>
      <c r="AA84">
        <v>0</v>
      </c>
      <c r="AB84">
        <v>31.26</v>
      </c>
      <c r="AC84">
        <v>13.5</v>
      </c>
      <c r="AD84">
        <v>0</v>
      </c>
      <c r="AE84">
        <v>0</v>
      </c>
      <c r="AF84">
        <v>31.26</v>
      </c>
      <c r="AG84">
        <v>13.5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0.01</v>
      </c>
      <c r="AU84" t="s">
        <v>6</v>
      </c>
      <c r="AV84">
        <v>0</v>
      </c>
      <c r="AW84">
        <v>2</v>
      </c>
      <c r="AX84">
        <v>67950070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Y84*Source!I51</f>
        <v>6.9999999999999993E-3</v>
      </c>
      <c r="CY84">
        <f>AB84</f>
        <v>31.26</v>
      </c>
      <c r="CZ84">
        <f>AF84</f>
        <v>31.26</v>
      </c>
      <c r="DA84">
        <f>AJ84</f>
        <v>1</v>
      </c>
      <c r="DB84">
        <f t="shared" si="10"/>
        <v>0.31</v>
      </c>
      <c r="DC84">
        <f t="shared" si="11"/>
        <v>0.14000000000000001</v>
      </c>
    </row>
    <row r="85" spans="1:107" x14ac:dyDescent="0.25">
      <c r="A85">
        <f>ROW(Source!A51)</f>
        <v>51</v>
      </c>
      <c r="B85">
        <v>67949589</v>
      </c>
      <c r="C85">
        <v>67950061</v>
      </c>
      <c r="D85">
        <v>56873423</v>
      </c>
      <c r="E85">
        <v>1</v>
      </c>
      <c r="F85">
        <v>1</v>
      </c>
      <c r="G85">
        <v>1</v>
      </c>
      <c r="H85">
        <v>3</v>
      </c>
      <c r="I85" t="s">
        <v>416</v>
      </c>
      <c r="J85" t="s">
        <v>417</v>
      </c>
      <c r="K85" t="s">
        <v>418</v>
      </c>
      <c r="L85">
        <v>1356</v>
      </c>
      <c r="N85">
        <v>1010</v>
      </c>
      <c r="O85" t="s">
        <v>419</v>
      </c>
      <c r="P85" t="s">
        <v>419</v>
      </c>
      <c r="Q85">
        <v>1000</v>
      </c>
      <c r="W85">
        <v>0</v>
      </c>
      <c r="X85">
        <v>1975348994</v>
      </c>
      <c r="Y85">
        <v>0.2</v>
      </c>
      <c r="AA85">
        <v>180</v>
      </c>
      <c r="AB85">
        <v>0</v>
      </c>
      <c r="AC85">
        <v>0</v>
      </c>
      <c r="AD85">
        <v>0</v>
      </c>
      <c r="AE85">
        <v>180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6</v>
      </c>
      <c r="AT85">
        <v>0.2</v>
      </c>
      <c r="AU85" t="s">
        <v>6</v>
      </c>
      <c r="AV85">
        <v>0</v>
      </c>
      <c r="AW85">
        <v>2</v>
      </c>
      <c r="AX85">
        <v>67950071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Y85*Source!I51</f>
        <v>0.13999999999999999</v>
      </c>
      <c r="CY85">
        <f>AA85</f>
        <v>180</v>
      </c>
      <c r="CZ85">
        <f>AE85</f>
        <v>180</v>
      </c>
      <c r="DA85">
        <f>AI85</f>
        <v>1</v>
      </c>
      <c r="DB85">
        <f t="shared" si="10"/>
        <v>36</v>
      </c>
      <c r="DC85">
        <f t="shared" si="11"/>
        <v>0</v>
      </c>
    </row>
    <row r="86" spans="1:107" x14ac:dyDescent="0.25">
      <c r="A86">
        <f>ROW(Source!A51)</f>
        <v>51</v>
      </c>
      <c r="B86">
        <v>67949589</v>
      </c>
      <c r="C86">
        <v>67950061</v>
      </c>
      <c r="D86">
        <v>56873781</v>
      </c>
      <c r="E86">
        <v>1</v>
      </c>
      <c r="F86">
        <v>1</v>
      </c>
      <c r="G86">
        <v>1</v>
      </c>
      <c r="H86">
        <v>3</v>
      </c>
      <c r="I86" t="s">
        <v>410</v>
      </c>
      <c r="J86" t="s">
        <v>411</v>
      </c>
      <c r="K86" t="s">
        <v>412</v>
      </c>
      <c r="L86">
        <v>1348</v>
      </c>
      <c r="N86">
        <v>1009</v>
      </c>
      <c r="O86" t="s">
        <v>373</v>
      </c>
      <c r="P86" t="s">
        <v>373</v>
      </c>
      <c r="Q86">
        <v>1000</v>
      </c>
      <c r="W86">
        <v>0</v>
      </c>
      <c r="X86">
        <v>-1755229539</v>
      </c>
      <c r="Y86">
        <v>1E-3</v>
      </c>
      <c r="AA86">
        <v>12430</v>
      </c>
      <c r="AB86">
        <v>0</v>
      </c>
      <c r="AC86">
        <v>0</v>
      </c>
      <c r="AD86">
        <v>0</v>
      </c>
      <c r="AE86">
        <v>12430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1E-3</v>
      </c>
      <c r="AU86" t="s">
        <v>6</v>
      </c>
      <c r="AV86">
        <v>0</v>
      </c>
      <c r="AW86">
        <v>2</v>
      </c>
      <c r="AX86">
        <v>67950072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Y86*Source!I51</f>
        <v>6.9999999999999999E-4</v>
      </c>
      <c r="CY86">
        <f>AA86</f>
        <v>12430</v>
      </c>
      <c r="CZ86">
        <f>AE86</f>
        <v>12430</v>
      </c>
      <c r="DA86">
        <f>AI86</f>
        <v>1</v>
      </c>
      <c r="DB86">
        <f t="shared" si="10"/>
        <v>12.43</v>
      </c>
      <c r="DC86">
        <f t="shared" si="11"/>
        <v>0</v>
      </c>
    </row>
    <row r="87" spans="1:107" x14ac:dyDescent="0.25">
      <c r="A87">
        <f>ROW(Source!A51)</f>
        <v>51</v>
      </c>
      <c r="B87">
        <v>67949589</v>
      </c>
      <c r="C87">
        <v>67950061</v>
      </c>
      <c r="D87">
        <v>56867659</v>
      </c>
      <c r="E87">
        <v>17</v>
      </c>
      <c r="F87">
        <v>1</v>
      </c>
      <c r="G87">
        <v>1</v>
      </c>
      <c r="H87">
        <v>3</v>
      </c>
      <c r="I87" t="s">
        <v>377</v>
      </c>
      <c r="J87" t="s">
        <v>6</v>
      </c>
      <c r="K87" t="s">
        <v>378</v>
      </c>
      <c r="L87">
        <v>1374</v>
      </c>
      <c r="N87">
        <v>1013</v>
      </c>
      <c r="O87" t="s">
        <v>379</v>
      </c>
      <c r="P87" t="s">
        <v>379</v>
      </c>
      <c r="Q87">
        <v>1</v>
      </c>
      <c r="W87">
        <v>0</v>
      </c>
      <c r="X87">
        <v>-1731369543</v>
      </c>
      <c r="Y87">
        <v>3.1</v>
      </c>
      <c r="AA87">
        <v>1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3.1</v>
      </c>
      <c r="AU87" t="s">
        <v>6</v>
      </c>
      <c r="AV87">
        <v>0</v>
      </c>
      <c r="AW87">
        <v>2</v>
      </c>
      <c r="AX87">
        <v>67950073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Y87*Source!I51</f>
        <v>2.17</v>
      </c>
      <c r="CY87">
        <f>AA87</f>
        <v>1</v>
      </c>
      <c r="CZ87">
        <f>AE87</f>
        <v>1</v>
      </c>
      <c r="DA87">
        <f>AI87</f>
        <v>1</v>
      </c>
      <c r="DB87">
        <f t="shared" si="10"/>
        <v>3.1</v>
      </c>
      <c r="DC87">
        <f t="shared" si="11"/>
        <v>0</v>
      </c>
    </row>
    <row r="88" spans="1:107" x14ac:dyDescent="0.25">
      <c r="A88">
        <f>ROW(Source!A53)</f>
        <v>53</v>
      </c>
      <c r="B88">
        <v>67949589</v>
      </c>
      <c r="C88">
        <v>68007922</v>
      </c>
      <c r="D88">
        <v>57134535</v>
      </c>
      <c r="E88">
        <v>1</v>
      </c>
      <c r="F88">
        <v>1</v>
      </c>
      <c r="G88">
        <v>1</v>
      </c>
      <c r="H88">
        <v>1</v>
      </c>
      <c r="I88" t="s">
        <v>420</v>
      </c>
      <c r="J88" t="s">
        <v>6</v>
      </c>
      <c r="K88" t="s">
        <v>421</v>
      </c>
      <c r="L88">
        <v>1191</v>
      </c>
      <c r="N88">
        <v>1013</v>
      </c>
      <c r="O88" t="s">
        <v>350</v>
      </c>
      <c r="P88" t="s">
        <v>350</v>
      </c>
      <c r="Q88">
        <v>1</v>
      </c>
      <c r="W88">
        <v>0</v>
      </c>
      <c r="X88">
        <v>-1081351934</v>
      </c>
      <c r="Y88">
        <v>3.76</v>
      </c>
      <c r="AA88">
        <v>0</v>
      </c>
      <c r="AB88">
        <v>0</v>
      </c>
      <c r="AC88">
        <v>0</v>
      </c>
      <c r="AD88">
        <v>9.4</v>
      </c>
      <c r="AE88">
        <v>0</v>
      </c>
      <c r="AF88">
        <v>0</v>
      </c>
      <c r="AG88">
        <v>0</v>
      </c>
      <c r="AH88">
        <v>9.4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3.76</v>
      </c>
      <c r="AU88" t="s">
        <v>6</v>
      </c>
      <c r="AV88">
        <v>1</v>
      </c>
      <c r="AW88">
        <v>2</v>
      </c>
      <c r="AX88">
        <v>68007923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Y88*Source!I53</f>
        <v>2.6319999999999997</v>
      </c>
      <c r="CY88">
        <f>AD88</f>
        <v>9.4</v>
      </c>
      <c r="CZ88">
        <f>AH88</f>
        <v>9.4</v>
      </c>
      <c r="DA88">
        <f>AL88</f>
        <v>1</v>
      </c>
      <c r="DB88">
        <f t="shared" si="10"/>
        <v>35.340000000000003</v>
      </c>
      <c r="DC88">
        <f t="shared" si="11"/>
        <v>0</v>
      </c>
    </row>
    <row r="89" spans="1:107" x14ac:dyDescent="0.25">
      <c r="A89">
        <f>ROW(Source!A53)</f>
        <v>53</v>
      </c>
      <c r="B89">
        <v>67949589</v>
      </c>
      <c r="C89">
        <v>68007922</v>
      </c>
      <c r="D89">
        <v>57134533</v>
      </c>
      <c r="E89">
        <v>1</v>
      </c>
      <c r="F89">
        <v>1</v>
      </c>
      <c r="G89">
        <v>1</v>
      </c>
      <c r="H89">
        <v>1</v>
      </c>
      <c r="I89" t="s">
        <v>351</v>
      </c>
      <c r="J89" t="s">
        <v>6</v>
      </c>
      <c r="K89" t="s">
        <v>352</v>
      </c>
      <c r="L89">
        <v>1191</v>
      </c>
      <c r="N89">
        <v>1013</v>
      </c>
      <c r="O89" t="s">
        <v>350</v>
      </c>
      <c r="P89" t="s">
        <v>350</v>
      </c>
      <c r="Q89">
        <v>1</v>
      </c>
      <c r="W89">
        <v>0</v>
      </c>
      <c r="X89">
        <v>-1417349443</v>
      </c>
      <c r="Y89">
        <v>0.02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0.02</v>
      </c>
      <c r="AU89" t="s">
        <v>6</v>
      </c>
      <c r="AV89">
        <v>2</v>
      </c>
      <c r="AW89">
        <v>2</v>
      </c>
      <c r="AX89">
        <v>68007924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Y89*Source!I53</f>
        <v>1.3999999999999999E-2</v>
      </c>
      <c r="CY89">
        <f>AD89</f>
        <v>0</v>
      </c>
      <c r="CZ89">
        <f>AH89</f>
        <v>0</v>
      </c>
      <c r="DA89">
        <f>AL89</f>
        <v>1</v>
      </c>
      <c r="DB89">
        <f t="shared" si="10"/>
        <v>0</v>
      </c>
      <c r="DC89">
        <f t="shared" si="11"/>
        <v>0</v>
      </c>
    </row>
    <row r="90" spans="1:107" x14ac:dyDescent="0.25">
      <c r="A90">
        <f>ROW(Source!A53)</f>
        <v>53</v>
      </c>
      <c r="B90">
        <v>67949589</v>
      </c>
      <c r="C90">
        <v>68007922</v>
      </c>
      <c r="D90">
        <v>56951691</v>
      </c>
      <c r="E90">
        <v>1</v>
      </c>
      <c r="F90">
        <v>1</v>
      </c>
      <c r="G90">
        <v>1</v>
      </c>
      <c r="H90">
        <v>2</v>
      </c>
      <c r="I90" t="s">
        <v>353</v>
      </c>
      <c r="J90" t="s">
        <v>354</v>
      </c>
      <c r="K90" t="s">
        <v>355</v>
      </c>
      <c r="L90">
        <v>1368</v>
      </c>
      <c r="N90">
        <v>1011</v>
      </c>
      <c r="O90" t="s">
        <v>356</v>
      </c>
      <c r="P90" t="s">
        <v>356</v>
      </c>
      <c r="Q90">
        <v>1</v>
      </c>
      <c r="W90">
        <v>0</v>
      </c>
      <c r="X90">
        <v>-1718674368</v>
      </c>
      <c r="Y90">
        <v>0.01</v>
      </c>
      <c r="AA90">
        <v>0</v>
      </c>
      <c r="AB90">
        <v>111.99</v>
      </c>
      <c r="AC90">
        <v>13.5</v>
      </c>
      <c r="AD90">
        <v>0</v>
      </c>
      <c r="AE90">
        <v>0</v>
      </c>
      <c r="AF90">
        <v>111.99</v>
      </c>
      <c r="AG90">
        <v>13.5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0.01</v>
      </c>
      <c r="AU90" t="s">
        <v>6</v>
      </c>
      <c r="AV90">
        <v>0</v>
      </c>
      <c r="AW90">
        <v>2</v>
      </c>
      <c r="AX90">
        <v>68007925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Y90*Source!I53</f>
        <v>6.9999999999999993E-3</v>
      </c>
      <c r="CY90">
        <f>AB90</f>
        <v>111.99</v>
      </c>
      <c r="CZ90">
        <f>AF90</f>
        <v>111.99</v>
      </c>
      <c r="DA90">
        <f>AJ90</f>
        <v>1</v>
      </c>
      <c r="DB90">
        <f t="shared" si="10"/>
        <v>1.1200000000000001</v>
      </c>
      <c r="DC90">
        <f t="shared" si="11"/>
        <v>0.14000000000000001</v>
      </c>
    </row>
    <row r="91" spans="1:107" x14ac:dyDescent="0.25">
      <c r="A91">
        <f>ROW(Source!A53)</f>
        <v>53</v>
      </c>
      <c r="B91">
        <v>67949589</v>
      </c>
      <c r="C91">
        <v>68007922</v>
      </c>
      <c r="D91">
        <v>56953077</v>
      </c>
      <c r="E91">
        <v>1</v>
      </c>
      <c r="F91">
        <v>1</v>
      </c>
      <c r="G91">
        <v>1</v>
      </c>
      <c r="H91">
        <v>2</v>
      </c>
      <c r="I91" t="s">
        <v>357</v>
      </c>
      <c r="J91" t="s">
        <v>358</v>
      </c>
      <c r="K91" t="s">
        <v>359</v>
      </c>
      <c r="L91">
        <v>1368</v>
      </c>
      <c r="N91">
        <v>1011</v>
      </c>
      <c r="O91" t="s">
        <v>356</v>
      </c>
      <c r="P91" t="s">
        <v>356</v>
      </c>
      <c r="Q91">
        <v>1</v>
      </c>
      <c r="W91">
        <v>0</v>
      </c>
      <c r="X91">
        <v>1372534845</v>
      </c>
      <c r="Y91">
        <v>0.01</v>
      </c>
      <c r="AA91">
        <v>0</v>
      </c>
      <c r="AB91">
        <v>65.709999999999994</v>
      </c>
      <c r="AC91">
        <v>11.6</v>
      </c>
      <c r="AD91">
        <v>0</v>
      </c>
      <c r="AE91">
        <v>0</v>
      </c>
      <c r="AF91">
        <v>65.709999999999994</v>
      </c>
      <c r="AG91">
        <v>11.6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0.01</v>
      </c>
      <c r="AU91" t="s">
        <v>6</v>
      </c>
      <c r="AV91">
        <v>0</v>
      </c>
      <c r="AW91">
        <v>2</v>
      </c>
      <c r="AX91">
        <v>68007926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Y91*Source!I53</f>
        <v>6.9999999999999993E-3</v>
      </c>
      <c r="CY91">
        <f>AB91</f>
        <v>65.709999999999994</v>
      </c>
      <c r="CZ91">
        <f>AF91</f>
        <v>65.709999999999994</v>
      </c>
      <c r="DA91">
        <f>AJ91</f>
        <v>1</v>
      </c>
      <c r="DB91">
        <f t="shared" si="10"/>
        <v>0.66</v>
      </c>
      <c r="DC91">
        <f t="shared" si="11"/>
        <v>0.12</v>
      </c>
    </row>
    <row r="92" spans="1:107" x14ac:dyDescent="0.25">
      <c r="A92">
        <f>ROW(Source!A53)</f>
        <v>53</v>
      </c>
      <c r="B92">
        <v>67949589</v>
      </c>
      <c r="C92">
        <v>68007922</v>
      </c>
      <c r="D92">
        <v>56870720</v>
      </c>
      <c r="E92">
        <v>1</v>
      </c>
      <c r="F92">
        <v>1</v>
      </c>
      <c r="G92">
        <v>1</v>
      </c>
      <c r="H92">
        <v>3</v>
      </c>
      <c r="I92" t="s">
        <v>388</v>
      </c>
      <c r="J92" t="s">
        <v>389</v>
      </c>
      <c r="K92" t="s">
        <v>390</v>
      </c>
      <c r="L92">
        <v>1346</v>
      </c>
      <c r="N92">
        <v>1009</v>
      </c>
      <c r="O92" t="s">
        <v>366</v>
      </c>
      <c r="P92" t="s">
        <v>366</v>
      </c>
      <c r="Q92">
        <v>1</v>
      </c>
      <c r="W92">
        <v>0</v>
      </c>
      <c r="X92">
        <v>-1088866022</v>
      </c>
      <c r="Y92">
        <v>0.16</v>
      </c>
      <c r="AA92">
        <v>30.4</v>
      </c>
      <c r="AB92">
        <v>0</v>
      </c>
      <c r="AC92">
        <v>0</v>
      </c>
      <c r="AD92">
        <v>0</v>
      </c>
      <c r="AE92">
        <v>30.4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0.16</v>
      </c>
      <c r="AU92" t="s">
        <v>6</v>
      </c>
      <c r="AV92">
        <v>0</v>
      </c>
      <c r="AW92">
        <v>2</v>
      </c>
      <c r="AX92">
        <v>68007927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Y92*Source!I53</f>
        <v>0.11199999999999999</v>
      </c>
      <c r="CY92">
        <f t="shared" ref="CY92:CY97" si="12">AA92</f>
        <v>30.4</v>
      </c>
      <c r="CZ92">
        <f t="shared" ref="CZ92:CZ97" si="13">AE92</f>
        <v>30.4</v>
      </c>
      <c r="DA92">
        <f t="shared" ref="DA92:DA97" si="14">AI92</f>
        <v>1</v>
      </c>
      <c r="DB92">
        <f t="shared" si="10"/>
        <v>4.8600000000000003</v>
      </c>
      <c r="DC92">
        <f t="shared" si="11"/>
        <v>0</v>
      </c>
    </row>
    <row r="93" spans="1:107" x14ac:dyDescent="0.25">
      <c r="A93">
        <f>ROW(Source!A53)</f>
        <v>53</v>
      </c>
      <c r="B93">
        <v>67949589</v>
      </c>
      <c r="C93">
        <v>68007922</v>
      </c>
      <c r="D93">
        <v>56870732</v>
      </c>
      <c r="E93">
        <v>1</v>
      </c>
      <c r="F93">
        <v>1</v>
      </c>
      <c r="G93">
        <v>1</v>
      </c>
      <c r="H93">
        <v>3</v>
      </c>
      <c r="I93" t="s">
        <v>422</v>
      </c>
      <c r="J93" t="s">
        <v>423</v>
      </c>
      <c r="K93" t="s">
        <v>424</v>
      </c>
      <c r="L93">
        <v>1308</v>
      </c>
      <c r="N93">
        <v>1003</v>
      </c>
      <c r="O93" t="s">
        <v>104</v>
      </c>
      <c r="P93" t="s">
        <v>104</v>
      </c>
      <c r="Q93">
        <v>100</v>
      </c>
      <c r="W93">
        <v>0</v>
      </c>
      <c r="X93">
        <v>568244124</v>
      </c>
      <c r="Y93">
        <v>5.5E-2</v>
      </c>
      <c r="AA93">
        <v>120</v>
      </c>
      <c r="AB93">
        <v>0</v>
      </c>
      <c r="AC93">
        <v>0</v>
      </c>
      <c r="AD93">
        <v>0</v>
      </c>
      <c r="AE93">
        <v>120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5.5E-2</v>
      </c>
      <c r="AU93" t="s">
        <v>6</v>
      </c>
      <c r="AV93">
        <v>0</v>
      </c>
      <c r="AW93">
        <v>2</v>
      </c>
      <c r="AX93">
        <v>68007928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Y93*Source!I53</f>
        <v>3.85E-2</v>
      </c>
      <c r="CY93">
        <f t="shared" si="12"/>
        <v>120</v>
      </c>
      <c r="CZ93">
        <f t="shared" si="13"/>
        <v>120</v>
      </c>
      <c r="DA93">
        <f t="shared" si="14"/>
        <v>1</v>
      </c>
      <c r="DB93">
        <f t="shared" si="10"/>
        <v>6.6</v>
      </c>
      <c r="DC93">
        <f t="shared" si="11"/>
        <v>0</v>
      </c>
    </row>
    <row r="94" spans="1:107" x14ac:dyDescent="0.25">
      <c r="A94">
        <f>ROW(Source!A53)</f>
        <v>53</v>
      </c>
      <c r="B94">
        <v>67949589</v>
      </c>
      <c r="C94">
        <v>68007922</v>
      </c>
      <c r="D94">
        <v>56907553</v>
      </c>
      <c r="E94">
        <v>1</v>
      </c>
      <c r="F94">
        <v>1</v>
      </c>
      <c r="G94">
        <v>1</v>
      </c>
      <c r="H94">
        <v>3</v>
      </c>
      <c r="I94" t="s">
        <v>374</v>
      </c>
      <c r="J94" t="s">
        <v>375</v>
      </c>
      <c r="K94" t="s">
        <v>376</v>
      </c>
      <c r="L94">
        <v>1346</v>
      </c>
      <c r="N94">
        <v>1009</v>
      </c>
      <c r="O94" t="s">
        <v>366</v>
      </c>
      <c r="P94" t="s">
        <v>366</v>
      </c>
      <c r="Q94">
        <v>1</v>
      </c>
      <c r="W94">
        <v>0</v>
      </c>
      <c r="X94">
        <v>210558753</v>
      </c>
      <c r="Y94">
        <v>0.05</v>
      </c>
      <c r="AA94">
        <v>28.6</v>
      </c>
      <c r="AB94">
        <v>0</v>
      </c>
      <c r="AC94">
        <v>0</v>
      </c>
      <c r="AD94">
        <v>0</v>
      </c>
      <c r="AE94">
        <v>28.6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0.05</v>
      </c>
      <c r="AU94" t="s">
        <v>6</v>
      </c>
      <c r="AV94">
        <v>0</v>
      </c>
      <c r="AW94">
        <v>2</v>
      </c>
      <c r="AX94">
        <v>68007929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Y94*Source!I53</f>
        <v>3.4999999999999996E-2</v>
      </c>
      <c r="CY94">
        <f t="shared" si="12"/>
        <v>28.6</v>
      </c>
      <c r="CZ94">
        <f t="shared" si="13"/>
        <v>28.6</v>
      </c>
      <c r="DA94">
        <f t="shared" si="14"/>
        <v>1</v>
      </c>
      <c r="DB94">
        <f t="shared" si="10"/>
        <v>1.43</v>
      </c>
      <c r="DC94">
        <f t="shared" si="11"/>
        <v>0</v>
      </c>
    </row>
    <row r="95" spans="1:107" x14ac:dyDescent="0.25">
      <c r="A95">
        <f>ROW(Source!A53)</f>
        <v>53</v>
      </c>
      <c r="B95">
        <v>67949589</v>
      </c>
      <c r="C95">
        <v>68007922</v>
      </c>
      <c r="D95">
        <v>56926817</v>
      </c>
      <c r="E95">
        <v>1</v>
      </c>
      <c r="F95">
        <v>1</v>
      </c>
      <c r="G95">
        <v>1</v>
      </c>
      <c r="H95">
        <v>3</v>
      </c>
      <c r="I95" t="s">
        <v>118</v>
      </c>
      <c r="J95" t="s">
        <v>121</v>
      </c>
      <c r="K95" t="s">
        <v>119</v>
      </c>
      <c r="L95">
        <v>1477</v>
      </c>
      <c r="N95">
        <v>1013</v>
      </c>
      <c r="O95" t="s">
        <v>120</v>
      </c>
      <c r="P95" t="s">
        <v>122</v>
      </c>
      <c r="Q95">
        <v>1</v>
      </c>
      <c r="W95">
        <v>0</v>
      </c>
      <c r="X95">
        <v>559331636</v>
      </c>
      <c r="Y95">
        <v>8.7429000000000007E-2</v>
      </c>
      <c r="AA95">
        <v>6920.41</v>
      </c>
      <c r="AB95">
        <v>0</v>
      </c>
      <c r="AC95">
        <v>0</v>
      </c>
      <c r="AD95">
        <v>0</v>
      </c>
      <c r="AE95">
        <v>6920.41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6</v>
      </c>
      <c r="AT95">
        <v>8.7429000000000007E-2</v>
      </c>
      <c r="AU95" t="s">
        <v>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Y95*Source!I53</f>
        <v>6.1200299999999999E-2</v>
      </c>
      <c r="CY95">
        <f t="shared" si="12"/>
        <v>6920.41</v>
      </c>
      <c r="CZ95">
        <f t="shared" si="13"/>
        <v>6920.41</v>
      </c>
      <c r="DA95">
        <f t="shared" si="14"/>
        <v>1</v>
      </c>
      <c r="DB95">
        <f t="shared" si="10"/>
        <v>605.04</v>
      </c>
      <c r="DC95">
        <f t="shared" si="11"/>
        <v>0</v>
      </c>
    </row>
    <row r="96" spans="1:107" x14ac:dyDescent="0.25">
      <c r="A96">
        <f>ROW(Source!A53)</f>
        <v>53</v>
      </c>
      <c r="B96">
        <v>67949589</v>
      </c>
      <c r="C96">
        <v>68007922</v>
      </c>
      <c r="D96">
        <v>56926841</v>
      </c>
      <c r="E96">
        <v>1</v>
      </c>
      <c r="F96">
        <v>1</v>
      </c>
      <c r="G96">
        <v>1</v>
      </c>
      <c r="H96">
        <v>3</v>
      </c>
      <c r="I96" t="s">
        <v>124</v>
      </c>
      <c r="J96" t="s">
        <v>126</v>
      </c>
      <c r="K96" t="s">
        <v>125</v>
      </c>
      <c r="L96">
        <v>1477</v>
      </c>
      <c r="N96">
        <v>1013</v>
      </c>
      <c r="O96" t="s">
        <v>120</v>
      </c>
      <c r="P96" t="s">
        <v>122</v>
      </c>
      <c r="Q96">
        <v>1</v>
      </c>
      <c r="W96">
        <v>0</v>
      </c>
      <c r="X96">
        <v>1458508673</v>
      </c>
      <c r="Y96">
        <v>1.4571000000000001E-2</v>
      </c>
      <c r="AA96">
        <v>11836.8</v>
      </c>
      <c r="AB96">
        <v>0</v>
      </c>
      <c r="AC96">
        <v>0</v>
      </c>
      <c r="AD96">
        <v>0</v>
      </c>
      <c r="AE96">
        <v>11836.8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6</v>
      </c>
      <c r="AT96">
        <v>1.4571000000000001E-2</v>
      </c>
      <c r="AU96" t="s">
        <v>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Y96*Source!I53</f>
        <v>1.0199699999999999E-2</v>
      </c>
      <c r="CY96">
        <f t="shared" si="12"/>
        <v>11836.8</v>
      </c>
      <c r="CZ96">
        <f t="shared" si="13"/>
        <v>11836.8</v>
      </c>
      <c r="DA96">
        <f t="shared" si="14"/>
        <v>1</v>
      </c>
      <c r="DB96">
        <f t="shared" si="10"/>
        <v>172.47</v>
      </c>
      <c r="DC96">
        <f t="shared" si="11"/>
        <v>0</v>
      </c>
    </row>
    <row r="97" spans="1:107" x14ac:dyDescent="0.25">
      <c r="A97">
        <f>ROW(Source!A53)</f>
        <v>53</v>
      </c>
      <c r="B97">
        <v>67949589</v>
      </c>
      <c r="C97">
        <v>68007922</v>
      </c>
      <c r="D97">
        <v>56867659</v>
      </c>
      <c r="E97">
        <v>17</v>
      </c>
      <c r="F97">
        <v>1</v>
      </c>
      <c r="G97">
        <v>1</v>
      </c>
      <c r="H97">
        <v>3</v>
      </c>
      <c r="I97" t="s">
        <v>377</v>
      </c>
      <c r="J97" t="s">
        <v>6</v>
      </c>
      <c r="K97" t="s">
        <v>378</v>
      </c>
      <c r="L97">
        <v>1374</v>
      </c>
      <c r="N97">
        <v>1013</v>
      </c>
      <c r="O97" t="s">
        <v>379</v>
      </c>
      <c r="P97" t="s">
        <v>379</v>
      </c>
      <c r="Q97">
        <v>1</v>
      </c>
      <c r="W97">
        <v>0</v>
      </c>
      <c r="X97">
        <v>-1731369543</v>
      </c>
      <c r="Y97">
        <v>0.71</v>
      </c>
      <c r="AA97">
        <v>1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6</v>
      </c>
      <c r="AT97">
        <v>0.71</v>
      </c>
      <c r="AU97" t="s">
        <v>6</v>
      </c>
      <c r="AV97">
        <v>0</v>
      </c>
      <c r="AW97">
        <v>2</v>
      </c>
      <c r="AX97">
        <v>68007930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Y97*Source!I53</f>
        <v>0.49699999999999994</v>
      </c>
      <c r="CY97">
        <f t="shared" si="12"/>
        <v>1</v>
      </c>
      <c r="CZ97">
        <f t="shared" si="13"/>
        <v>1</v>
      </c>
      <c r="DA97">
        <f t="shared" si="14"/>
        <v>1</v>
      </c>
      <c r="DB97">
        <f t="shared" ref="DB97:DB133" si="15">ROUND(ROUND(AT97*CZ97,2),2)</f>
        <v>0.71</v>
      </c>
      <c r="DC97">
        <f t="shared" ref="DC97:DC133" si="16">ROUND(ROUND(AT97*AG97,2),2)</f>
        <v>0</v>
      </c>
    </row>
    <row r="98" spans="1:107" x14ac:dyDescent="0.25">
      <c r="A98">
        <f>ROW(Source!A56)</f>
        <v>56</v>
      </c>
      <c r="B98">
        <v>67949589</v>
      </c>
      <c r="C98">
        <v>67951733</v>
      </c>
      <c r="D98">
        <v>57142424</v>
      </c>
      <c r="E98">
        <v>1</v>
      </c>
      <c r="F98">
        <v>1</v>
      </c>
      <c r="G98">
        <v>1</v>
      </c>
      <c r="H98">
        <v>1</v>
      </c>
      <c r="I98" t="s">
        <v>425</v>
      </c>
      <c r="J98" t="s">
        <v>6</v>
      </c>
      <c r="K98" t="s">
        <v>426</v>
      </c>
      <c r="L98">
        <v>1191</v>
      </c>
      <c r="N98">
        <v>1013</v>
      </c>
      <c r="O98" t="s">
        <v>350</v>
      </c>
      <c r="P98" t="s">
        <v>350</v>
      </c>
      <c r="Q98">
        <v>1</v>
      </c>
      <c r="W98">
        <v>0</v>
      </c>
      <c r="X98">
        <v>-1027537862</v>
      </c>
      <c r="Y98">
        <v>15.2</v>
      </c>
      <c r="AA98">
        <v>0</v>
      </c>
      <c r="AB98">
        <v>0</v>
      </c>
      <c r="AC98">
        <v>0</v>
      </c>
      <c r="AD98">
        <v>9.18</v>
      </c>
      <c r="AE98">
        <v>0</v>
      </c>
      <c r="AF98">
        <v>0</v>
      </c>
      <c r="AG98">
        <v>0</v>
      </c>
      <c r="AH98">
        <v>9.18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15.2</v>
      </c>
      <c r="AU98" t="s">
        <v>6</v>
      </c>
      <c r="AV98">
        <v>1</v>
      </c>
      <c r="AW98">
        <v>2</v>
      </c>
      <c r="AX98">
        <v>67951737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Y98*Source!I56</f>
        <v>21.279999999999998</v>
      </c>
      <c r="CY98">
        <f>AD98</f>
        <v>9.18</v>
      </c>
      <c r="CZ98">
        <f>AH98</f>
        <v>9.18</v>
      </c>
      <c r="DA98">
        <f>AL98</f>
        <v>1</v>
      </c>
      <c r="DB98">
        <f t="shared" si="15"/>
        <v>139.54</v>
      </c>
      <c r="DC98">
        <f t="shared" si="16"/>
        <v>0</v>
      </c>
    </row>
    <row r="99" spans="1:107" x14ac:dyDescent="0.25">
      <c r="A99">
        <f>ROW(Source!A56)</f>
        <v>56</v>
      </c>
      <c r="B99">
        <v>67949589</v>
      </c>
      <c r="C99">
        <v>67951733</v>
      </c>
      <c r="D99">
        <v>56873498</v>
      </c>
      <c r="E99">
        <v>1</v>
      </c>
      <c r="F99">
        <v>1</v>
      </c>
      <c r="G99">
        <v>1</v>
      </c>
      <c r="H99">
        <v>3</v>
      </c>
      <c r="I99" t="s">
        <v>427</v>
      </c>
      <c r="J99" t="s">
        <v>428</v>
      </c>
      <c r="K99" t="s">
        <v>429</v>
      </c>
      <c r="L99">
        <v>1355</v>
      </c>
      <c r="N99">
        <v>1010</v>
      </c>
      <c r="O99" t="s">
        <v>394</v>
      </c>
      <c r="P99" t="s">
        <v>394</v>
      </c>
      <c r="Q99">
        <v>100</v>
      </c>
      <c r="W99">
        <v>0</v>
      </c>
      <c r="X99">
        <v>1135215184</v>
      </c>
      <c r="Y99">
        <v>1.75</v>
      </c>
      <c r="AA99">
        <v>8</v>
      </c>
      <c r="AB99">
        <v>0</v>
      </c>
      <c r="AC99">
        <v>0</v>
      </c>
      <c r="AD99">
        <v>0</v>
      </c>
      <c r="AE99">
        <v>8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6</v>
      </c>
      <c r="AT99">
        <v>1.75</v>
      </c>
      <c r="AU99" t="s">
        <v>6</v>
      </c>
      <c r="AV99">
        <v>0</v>
      </c>
      <c r="AW99">
        <v>2</v>
      </c>
      <c r="AX99">
        <v>67951738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Y99*Source!I56</f>
        <v>2.4499999999999997</v>
      </c>
      <c r="CY99">
        <f t="shared" ref="CY99:CY104" si="17">AA99</f>
        <v>8</v>
      </c>
      <c r="CZ99">
        <f t="shared" ref="CZ99:CZ104" si="18">AE99</f>
        <v>8</v>
      </c>
      <c r="DA99">
        <f t="shared" ref="DA99:DA104" si="19">AI99</f>
        <v>1</v>
      </c>
      <c r="DB99">
        <f t="shared" si="15"/>
        <v>14</v>
      </c>
      <c r="DC99">
        <f t="shared" si="16"/>
        <v>0</v>
      </c>
    </row>
    <row r="100" spans="1:107" x14ac:dyDescent="0.25">
      <c r="A100">
        <f>ROW(Source!A56)</f>
        <v>56</v>
      </c>
      <c r="B100">
        <v>67949589</v>
      </c>
      <c r="C100">
        <v>67951733</v>
      </c>
      <c r="D100">
        <v>56933781</v>
      </c>
      <c r="E100">
        <v>1</v>
      </c>
      <c r="F100">
        <v>1</v>
      </c>
      <c r="G100">
        <v>1</v>
      </c>
      <c r="H100">
        <v>3</v>
      </c>
      <c r="I100" t="s">
        <v>148</v>
      </c>
      <c r="J100" t="s">
        <v>150</v>
      </c>
      <c r="K100" t="s">
        <v>149</v>
      </c>
      <c r="L100">
        <v>1358</v>
      </c>
      <c r="N100">
        <v>1010</v>
      </c>
      <c r="O100" t="s">
        <v>141</v>
      </c>
      <c r="P100" t="s">
        <v>141</v>
      </c>
      <c r="Q100">
        <v>10</v>
      </c>
      <c r="W100">
        <v>0</v>
      </c>
      <c r="X100">
        <v>-1149940395</v>
      </c>
      <c r="Y100">
        <v>1.7857142857142858</v>
      </c>
      <c r="AA100">
        <v>2.9</v>
      </c>
      <c r="AB100">
        <v>0</v>
      </c>
      <c r="AC100">
        <v>0</v>
      </c>
      <c r="AD100">
        <v>0</v>
      </c>
      <c r="AE100">
        <v>2.9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6</v>
      </c>
      <c r="AT100">
        <v>1.7857142857142858</v>
      </c>
      <c r="AU100" t="s">
        <v>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Y100*Source!I56</f>
        <v>2.5</v>
      </c>
      <c r="CY100">
        <f t="shared" si="17"/>
        <v>2.9</v>
      </c>
      <c r="CZ100">
        <f t="shared" si="18"/>
        <v>2.9</v>
      </c>
      <c r="DA100">
        <f t="shared" si="19"/>
        <v>1</v>
      </c>
      <c r="DB100">
        <f t="shared" si="15"/>
        <v>5.18</v>
      </c>
      <c r="DC100">
        <f t="shared" si="16"/>
        <v>0</v>
      </c>
    </row>
    <row r="101" spans="1:107" x14ac:dyDescent="0.25">
      <c r="A101">
        <f>ROW(Source!A56)</f>
        <v>56</v>
      </c>
      <c r="B101">
        <v>67949589</v>
      </c>
      <c r="C101">
        <v>67951733</v>
      </c>
      <c r="D101">
        <v>56933782</v>
      </c>
      <c r="E101">
        <v>1</v>
      </c>
      <c r="F101">
        <v>1</v>
      </c>
      <c r="G101">
        <v>1</v>
      </c>
      <c r="H101">
        <v>3</v>
      </c>
      <c r="I101" t="s">
        <v>139</v>
      </c>
      <c r="J101" t="s">
        <v>142</v>
      </c>
      <c r="K101" t="s">
        <v>140</v>
      </c>
      <c r="L101">
        <v>1358</v>
      </c>
      <c r="N101">
        <v>1010</v>
      </c>
      <c r="O101" t="s">
        <v>141</v>
      </c>
      <c r="P101" t="s">
        <v>141</v>
      </c>
      <c r="Q101">
        <v>10</v>
      </c>
      <c r="W101">
        <v>0</v>
      </c>
      <c r="X101">
        <v>-979767635</v>
      </c>
      <c r="Y101">
        <v>10.714285714285715</v>
      </c>
      <c r="AA101">
        <v>4.3</v>
      </c>
      <c r="AB101">
        <v>0</v>
      </c>
      <c r="AC101">
        <v>0</v>
      </c>
      <c r="AD101">
        <v>0</v>
      </c>
      <c r="AE101">
        <v>4.3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6</v>
      </c>
      <c r="AT101">
        <v>10.714285714285715</v>
      </c>
      <c r="AU101" t="s">
        <v>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Y101*Source!I56</f>
        <v>15</v>
      </c>
      <c r="CY101">
        <f t="shared" si="17"/>
        <v>4.3</v>
      </c>
      <c r="CZ101">
        <f t="shared" si="18"/>
        <v>4.3</v>
      </c>
      <c r="DA101">
        <f t="shared" si="19"/>
        <v>1</v>
      </c>
      <c r="DB101">
        <f t="shared" si="15"/>
        <v>46.07</v>
      </c>
      <c r="DC101">
        <f t="shared" si="16"/>
        <v>0</v>
      </c>
    </row>
    <row r="102" spans="1:107" x14ac:dyDescent="0.25">
      <c r="A102">
        <f>ROW(Source!A56)</f>
        <v>56</v>
      </c>
      <c r="B102">
        <v>67949589</v>
      </c>
      <c r="C102">
        <v>67951733</v>
      </c>
      <c r="D102">
        <v>56937293</v>
      </c>
      <c r="E102">
        <v>1</v>
      </c>
      <c r="F102">
        <v>1</v>
      </c>
      <c r="G102">
        <v>1</v>
      </c>
      <c r="H102">
        <v>3</v>
      </c>
      <c r="I102" t="s">
        <v>144</v>
      </c>
      <c r="J102" t="s">
        <v>146</v>
      </c>
      <c r="K102" t="s">
        <v>145</v>
      </c>
      <c r="L102">
        <v>1302</v>
      </c>
      <c r="N102">
        <v>1003</v>
      </c>
      <c r="O102" t="s">
        <v>134</v>
      </c>
      <c r="P102" t="s">
        <v>134</v>
      </c>
      <c r="Q102">
        <v>10</v>
      </c>
      <c r="W102">
        <v>0</v>
      </c>
      <c r="X102">
        <v>-595881781</v>
      </c>
      <c r="Y102">
        <v>1.4571430000000001</v>
      </c>
      <c r="AA102">
        <v>21.2</v>
      </c>
      <c r="AB102">
        <v>0</v>
      </c>
      <c r="AC102">
        <v>0</v>
      </c>
      <c r="AD102">
        <v>0</v>
      </c>
      <c r="AE102">
        <v>21.2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6</v>
      </c>
      <c r="AT102">
        <v>1.4571430000000001</v>
      </c>
      <c r="AU102" t="s">
        <v>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Y102*Source!I56</f>
        <v>2.0400002000000002</v>
      </c>
      <c r="CY102">
        <f t="shared" si="17"/>
        <v>21.2</v>
      </c>
      <c r="CZ102">
        <f t="shared" si="18"/>
        <v>21.2</v>
      </c>
      <c r="DA102">
        <f t="shared" si="19"/>
        <v>1</v>
      </c>
      <c r="DB102">
        <f t="shared" si="15"/>
        <v>30.89</v>
      </c>
      <c r="DC102">
        <f t="shared" si="16"/>
        <v>0</v>
      </c>
    </row>
    <row r="103" spans="1:107" x14ac:dyDescent="0.25">
      <c r="A103">
        <f>ROW(Source!A56)</f>
        <v>56</v>
      </c>
      <c r="B103">
        <v>67949589</v>
      </c>
      <c r="C103">
        <v>67951733</v>
      </c>
      <c r="D103">
        <v>56937295</v>
      </c>
      <c r="E103">
        <v>1</v>
      </c>
      <c r="F103">
        <v>1</v>
      </c>
      <c r="G103">
        <v>1</v>
      </c>
      <c r="H103">
        <v>3</v>
      </c>
      <c r="I103" t="s">
        <v>132</v>
      </c>
      <c r="J103" t="s">
        <v>135</v>
      </c>
      <c r="K103" t="s">
        <v>133</v>
      </c>
      <c r="L103">
        <v>1302</v>
      </c>
      <c r="N103">
        <v>1003</v>
      </c>
      <c r="O103" t="s">
        <v>134</v>
      </c>
      <c r="P103" t="s">
        <v>134</v>
      </c>
      <c r="Q103">
        <v>10</v>
      </c>
      <c r="W103">
        <v>0</v>
      </c>
      <c r="X103">
        <v>-1499321465</v>
      </c>
      <c r="Y103">
        <v>8.7428571428571438</v>
      </c>
      <c r="AA103">
        <v>57.03</v>
      </c>
      <c r="AB103">
        <v>0</v>
      </c>
      <c r="AC103">
        <v>0</v>
      </c>
      <c r="AD103">
        <v>0</v>
      </c>
      <c r="AE103">
        <v>57.03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6</v>
      </c>
      <c r="AT103">
        <v>8.7428571428571438</v>
      </c>
      <c r="AU103" t="s">
        <v>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Y103*Source!I56</f>
        <v>12.24</v>
      </c>
      <c r="CY103">
        <f t="shared" si="17"/>
        <v>57.03</v>
      </c>
      <c r="CZ103">
        <f t="shared" si="18"/>
        <v>57.03</v>
      </c>
      <c r="DA103">
        <f t="shared" si="19"/>
        <v>1</v>
      </c>
      <c r="DB103">
        <f t="shared" si="15"/>
        <v>498.61</v>
      </c>
      <c r="DC103">
        <f t="shared" si="16"/>
        <v>0</v>
      </c>
    </row>
    <row r="104" spans="1:107" x14ac:dyDescent="0.25">
      <c r="A104">
        <f>ROW(Source!A56)</f>
        <v>56</v>
      </c>
      <c r="B104">
        <v>67949589</v>
      </c>
      <c r="C104">
        <v>67951733</v>
      </c>
      <c r="D104">
        <v>56867659</v>
      </c>
      <c r="E104">
        <v>17</v>
      </c>
      <c r="F104">
        <v>1</v>
      </c>
      <c r="G104">
        <v>1</v>
      </c>
      <c r="H104">
        <v>3</v>
      </c>
      <c r="I104" t="s">
        <v>377</v>
      </c>
      <c r="J104" t="s">
        <v>6</v>
      </c>
      <c r="K104" t="s">
        <v>378</v>
      </c>
      <c r="L104">
        <v>1374</v>
      </c>
      <c r="N104">
        <v>1013</v>
      </c>
      <c r="O104" t="s">
        <v>379</v>
      </c>
      <c r="P104" t="s">
        <v>379</v>
      </c>
      <c r="Q104">
        <v>1</v>
      </c>
      <c r="W104">
        <v>0</v>
      </c>
      <c r="X104">
        <v>-1731369543</v>
      </c>
      <c r="Y104">
        <v>2.79</v>
      </c>
      <c r="AA104">
        <v>1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6</v>
      </c>
      <c r="AT104">
        <v>2.79</v>
      </c>
      <c r="AU104" t="s">
        <v>6</v>
      </c>
      <c r="AV104">
        <v>0</v>
      </c>
      <c r="AW104">
        <v>2</v>
      </c>
      <c r="AX104">
        <v>67951739</v>
      </c>
      <c r="AY104">
        <v>1</v>
      </c>
      <c r="AZ104">
        <v>0</v>
      </c>
      <c r="BA104">
        <v>98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Y104*Source!I56</f>
        <v>3.9059999999999997</v>
      </c>
      <c r="CY104">
        <f t="shared" si="17"/>
        <v>1</v>
      </c>
      <c r="CZ104">
        <f t="shared" si="18"/>
        <v>1</v>
      </c>
      <c r="DA104">
        <f t="shared" si="19"/>
        <v>1</v>
      </c>
      <c r="DB104">
        <f t="shared" si="15"/>
        <v>2.79</v>
      </c>
      <c r="DC104">
        <f t="shared" si="16"/>
        <v>0</v>
      </c>
    </row>
    <row r="105" spans="1:107" x14ac:dyDescent="0.25">
      <c r="A105">
        <f>ROW(Source!A61)</f>
        <v>61</v>
      </c>
      <c r="B105">
        <v>67949589</v>
      </c>
      <c r="C105">
        <v>67951749</v>
      </c>
      <c r="D105">
        <v>57134535</v>
      </c>
      <c r="E105">
        <v>1</v>
      </c>
      <c r="F105">
        <v>1</v>
      </c>
      <c r="G105">
        <v>1</v>
      </c>
      <c r="H105">
        <v>1</v>
      </c>
      <c r="I105" t="s">
        <v>420</v>
      </c>
      <c r="J105" t="s">
        <v>6</v>
      </c>
      <c r="K105" t="s">
        <v>421</v>
      </c>
      <c r="L105">
        <v>1191</v>
      </c>
      <c r="N105">
        <v>1013</v>
      </c>
      <c r="O105" t="s">
        <v>350</v>
      </c>
      <c r="P105" t="s">
        <v>350</v>
      </c>
      <c r="Q105">
        <v>1</v>
      </c>
      <c r="W105">
        <v>0</v>
      </c>
      <c r="X105">
        <v>-1081351934</v>
      </c>
      <c r="Y105">
        <v>5.39</v>
      </c>
      <c r="AA105">
        <v>0</v>
      </c>
      <c r="AB105">
        <v>0</v>
      </c>
      <c r="AC105">
        <v>0</v>
      </c>
      <c r="AD105">
        <v>9.4</v>
      </c>
      <c r="AE105">
        <v>0</v>
      </c>
      <c r="AF105">
        <v>0</v>
      </c>
      <c r="AG105">
        <v>0</v>
      </c>
      <c r="AH105">
        <v>9.4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6</v>
      </c>
      <c r="AT105">
        <v>5.39</v>
      </c>
      <c r="AU105" t="s">
        <v>6</v>
      </c>
      <c r="AV105">
        <v>1</v>
      </c>
      <c r="AW105">
        <v>2</v>
      </c>
      <c r="AX105">
        <v>67951770</v>
      </c>
      <c r="AY105">
        <v>1</v>
      </c>
      <c r="AZ105">
        <v>0</v>
      </c>
      <c r="BA105">
        <v>99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Y105*Source!I61</f>
        <v>6.4679999999999991</v>
      </c>
      <c r="CY105">
        <f>AD105</f>
        <v>9.4</v>
      </c>
      <c r="CZ105">
        <f>AH105</f>
        <v>9.4</v>
      </c>
      <c r="DA105">
        <f>AL105</f>
        <v>1</v>
      </c>
      <c r="DB105">
        <f t="shared" si="15"/>
        <v>50.67</v>
      </c>
      <c r="DC105">
        <f t="shared" si="16"/>
        <v>0</v>
      </c>
    </row>
    <row r="106" spans="1:107" x14ac:dyDescent="0.25">
      <c r="A106">
        <f>ROW(Source!A61)</f>
        <v>61</v>
      </c>
      <c r="B106">
        <v>67949589</v>
      </c>
      <c r="C106">
        <v>67951749</v>
      </c>
      <c r="D106">
        <v>57134533</v>
      </c>
      <c r="E106">
        <v>1</v>
      </c>
      <c r="F106">
        <v>1</v>
      </c>
      <c r="G106">
        <v>1</v>
      </c>
      <c r="H106">
        <v>1</v>
      </c>
      <c r="I106" t="s">
        <v>351</v>
      </c>
      <c r="J106" t="s">
        <v>6</v>
      </c>
      <c r="K106" t="s">
        <v>352</v>
      </c>
      <c r="L106">
        <v>1191</v>
      </c>
      <c r="N106">
        <v>1013</v>
      </c>
      <c r="O106" t="s">
        <v>350</v>
      </c>
      <c r="P106" t="s">
        <v>350</v>
      </c>
      <c r="Q106">
        <v>1</v>
      </c>
      <c r="W106">
        <v>0</v>
      </c>
      <c r="X106">
        <v>-1417349443</v>
      </c>
      <c r="Y106">
        <v>0.04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6</v>
      </c>
      <c r="AT106">
        <v>0.04</v>
      </c>
      <c r="AU106" t="s">
        <v>6</v>
      </c>
      <c r="AV106">
        <v>2</v>
      </c>
      <c r="AW106">
        <v>2</v>
      </c>
      <c r="AX106">
        <v>67951771</v>
      </c>
      <c r="AY106">
        <v>1</v>
      </c>
      <c r="AZ106">
        <v>0</v>
      </c>
      <c r="BA106">
        <v>100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Y106*Source!I61</f>
        <v>4.8000000000000001E-2</v>
      </c>
      <c r="CY106">
        <f>AD106</f>
        <v>0</v>
      </c>
      <c r="CZ106">
        <f>AH106</f>
        <v>0</v>
      </c>
      <c r="DA106">
        <f>AL106</f>
        <v>1</v>
      </c>
      <c r="DB106">
        <f t="shared" si="15"/>
        <v>0</v>
      </c>
      <c r="DC106">
        <f t="shared" si="16"/>
        <v>0</v>
      </c>
    </row>
    <row r="107" spans="1:107" x14ac:dyDescent="0.25">
      <c r="A107">
        <f>ROW(Source!A61)</f>
        <v>61</v>
      </c>
      <c r="B107">
        <v>67949589</v>
      </c>
      <c r="C107">
        <v>67951749</v>
      </c>
      <c r="D107">
        <v>56951691</v>
      </c>
      <c r="E107">
        <v>1</v>
      </c>
      <c r="F107">
        <v>1</v>
      </c>
      <c r="G107">
        <v>1</v>
      </c>
      <c r="H107">
        <v>2</v>
      </c>
      <c r="I107" t="s">
        <v>353</v>
      </c>
      <c r="J107" t="s">
        <v>354</v>
      </c>
      <c r="K107" t="s">
        <v>355</v>
      </c>
      <c r="L107">
        <v>1368</v>
      </c>
      <c r="N107">
        <v>1011</v>
      </c>
      <c r="O107" t="s">
        <v>356</v>
      </c>
      <c r="P107" t="s">
        <v>356</v>
      </c>
      <c r="Q107">
        <v>1</v>
      </c>
      <c r="W107">
        <v>0</v>
      </c>
      <c r="X107">
        <v>-1718674368</v>
      </c>
      <c r="Y107">
        <v>0.02</v>
      </c>
      <c r="AA107">
        <v>0</v>
      </c>
      <c r="AB107">
        <v>111.99</v>
      </c>
      <c r="AC107">
        <v>13.5</v>
      </c>
      <c r="AD107">
        <v>0</v>
      </c>
      <c r="AE107">
        <v>0</v>
      </c>
      <c r="AF107">
        <v>111.99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6</v>
      </c>
      <c r="AT107">
        <v>0.02</v>
      </c>
      <c r="AU107" t="s">
        <v>6</v>
      </c>
      <c r="AV107">
        <v>0</v>
      </c>
      <c r="AW107">
        <v>2</v>
      </c>
      <c r="AX107">
        <v>67951772</v>
      </c>
      <c r="AY107">
        <v>1</v>
      </c>
      <c r="AZ107">
        <v>0</v>
      </c>
      <c r="BA107">
        <v>101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Y107*Source!I61</f>
        <v>2.4E-2</v>
      </c>
      <c r="CY107">
        <f>AB107</f>
        <v>111.99</v>
      </c>
      <c r="CZ107">
        <f>AF107</f>
        <v>111.99</v>
      </c>
      <c r="DA107">
        <f>AJ107</f>
        <v>1</v>
      </c>
      <c r="DB107">
        <f t="shared" si="15"/>
        <v>2.2400000000000002</v>
      </c>
      <c r="DC107">
        <f t="shared" si="16"/>
        <v>0.27</v>
      </c>
    </row>
    <row r="108" spans="1:107" x14ac:dyDescent="0.25">
      <c r="A108">
        <f>ROW(Source!A61)</f>
        <v>61</v>
      </c>
      <c r="B108">
        <v>67949589</v>
      </c>
      <c r="C108">
        <v>67951749</v>
      </c>
      <c r="D108">
        <v>56953077</v>
      </c>
      <c r="E108">
        <v>1</v>
      </c>
      <c r="F108">
        <v>1</v>
      </c>
      <c r="G108">
        <v>1</v>
      </c>
      <c r="H108">
        <v>2</v>
      </c>
      <c r="I108" t="s">
        <v>357</v>
      </c>
      <c r="J108" t="s">
        <v>358</v>
      </c>
      <c r="K108" t="s">
        <v>359</v>
      </c>
      <c r="L108">
        <v>1368</v>
      </c>
      <c r="N108">
        <v>1011</v>
      </c>
      <c r="O108" t="s">
        <v>356</v>
      </c>
      <c r="P108" t="s">
        <v>356</v>
      </c>
      <c r="Q108">
        <v>1</v>
      </c>
      <c r="W108">
        <v>0</v>
      </c>
      <c r="X108">
        <v>1372534845</v>
      </c>
      <c r="Y108">
        <v>0.02</v>
      </c>
      <c r="AA108">
        <v>0</v>
      </c>
      <c r="AB108">
        <v>65.709999999999994</v>
      </c>
      <c r="AC108">
        <v>11.6</v>
      </c>
      <c r="AD108">
        <v>0</v>
      </c>
      <c r="AE108">
        <v>0</v>
      </c>
      <c r="AF108">
        <v>65.709999999999994</v>
      </c>
      <c r="AG108">
        <v>11.6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6</v>
      </c>
      <c r="AT108">
        <v>0.02</v>
      </c>
      <c r="AU108" t="s">
        <v>6</v>
      </c>
      <c r="AV108">
        <v>0</v>
      </c>
      <c r="AW108">
        <v>2</v>
      </c>
      <c r="AX108">
        <v>67951773</v>
      </c>
      <c r="AY108">
        <v>1</v>
      </c>
      <c r="AZ108">
        <v>0</v>
      </c>
      <c r="BA108">
        <v>102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Y108*Source!I61</f>
        <v>2.4E-2</v>
      </c>
      <c r="CY108">
        <f>AB108</f>
        <v>65.709999999999994</v>
      </c>
      <c r="CZ108">
        <f>AF108</f>
        <v>65.709999999999994</v>
      </c>
      <c r="DA108">
        <f>AJ108</f>
        <v>1</v>
      </c>
      <c r="DB108">
        <f t="shared" si="15"/>
        <v>1.31</v>
      </c>
      <c r="DC108">
        <f t="shared" si="16"/>
        <v>0.23</v>
      </c>
    </row>
    <row r="109" spans="1:107" x14ac:dyDescent="0.25">
      <c r="A109">
        <f>ROW(Source!A61)</f>
        <v>61</v>
      </c>
      <c r="B109">
        <v>67949589</v>
      </c>
      <c r="C109">
        <v>67951749</v>
      </c>
      <c r="D109">
        <v>56870720</v>
      </c>
      <c r="E109">
        <v>1</v>
      </c>
      <c r="F109">
        <v>1</v>
      </c>
      <c r="G109">
        <v>1</v>
      </c>
      <c r="H109">
        <v>3</v>
      </c>
      <c r="I109" t="s">
        <v>388</v>
      </c>
      <c r="J109" t="s">
        <v>389</v>
      </c>
      <c r="K109" t="s">
        <v>390</v>
      </c>
      <c r="L109">
        <v>1346</v>
      </c>
      <c r="N109">
        <v>1009</v>
      </c>
      <c r="O109" t="s">
        <v>366</v>
      </c>
      <c r="P109" t="s">
        <v>366</v>
      </c>
      <c r="Q109">
        <v>1</v>
      </c>
      <c r="W109">
        <v>0</v>
      </c>
      <c r="X109">
        <v>-1088866022</v>
      </c>
      <c r="Y109">
        <v>0.16</v>
      </c>
      <c r="AA109">
        <v>30.4</v>
      </c>
      <c r="AB109">
        <v>0</v>
      </c>
      <c r="AC109">
        <v>0</v>
      </c>
      <c r="AD109">
        <v>0</v>
      </c>
      <c r="AE109">
        <v>30.4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6</v>
      </c>
      <c r="AT109">
        <v>0.16</v>
      </c>
      <c r="AU109" t="s">
        <v>6</v>
      </c>
      <c r="AV109">
        <v>0</v>
      </c>
      <c r="AW109">
        <v>2</v>
      </c>
      <c r="AX109">
        <v>67951774</v>
      </c>
      <c r="AY109">
        <v>1</v>
      </c>
      <c r="AZ109">
        <v>0</v>
      </c>
      <c r="BA109">
        <v>103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Y109*Source!I61</f>
        <v>0.192</v>
      </c>
      <c r="CY109">
        <f t="shared" ref="CY109:CY116" si="20">AA109</f>
        <v>30.4</v>
      </c>
      <c r="CZ109">
        <f t="shared" ref="CZ109:CZ116" si="21">AE109</f>
        <v>30.4</v>
      </c>
      <c r="DA109">
        <f t="shared" ref="DA109:DA116" si="22">AI109</f>
        <v>1</v>
      </c>
      <c r="DB109">
        <f t="shared" si="15"/>
        <v>4.8600000000000003</v>
      </c>
      <c r="DC109">
        <f t="shared" si="16"/>
        <v>0</v>
      </c>
    </row>
    <row r="110" spans="1:107" x14ac:dyDescent="0.25">
      <c r="A110">
        <f>ROW(Source!A61)</f>
        <v>61</v>
      </c>
      <c r="B110">
        <v>67949589</v>
      </c>
      <c r="C110">
        <v>67951749</v>
      </c>
      <c r="D110">
        <v>56871027</v>
      </c>
      <c r="E110">
        <v>1</v>
      </c>
      <c r="F110">
        <v>1</v>
      </c>
      <c r="G110">
        <v>1</v>
      </c>
      <c r="H110">
        <v>3</v>
      </c>
      <c r="I110" t="s">
        <v>430</v>
      </c>
      <c r="J110" t="s">
        <v>431</v>
      </c>
      <c r="K110" t="s">
        <v>432</v>
      </c>
      <c r="L110">
        <v>1348</v>
      </c>
      <c r="N110">
        <v>1009</v>
      </c>
      <c r="O110" t="s">
        <v>373</v>
      </c>
      <c r="P110" t="s">
        <v>373</v>
      </c>
      <c r="Q110">
        <v>1000</v>
      </c>
      <c r="W110">
        <v>0</v>
      </c>
      <c r="X110">
        <v>1012095217</v>
      </c>
      <c r="Y110">
        <v>5.9999999999999995E-4</v>
      </c>
      <c r="AA110">
        <v>1820</v>
      </c>
      <c r="AB110">
        <v>0</v>
      </c>
      <c r="AC110">
        <v>0</v>
      </c>
      <c r="AD110">
        <v>0</v>
      </c>
      <c r="AE110">
        <v>1820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6</v>
      </c>
      <c r="AT110">
        <v>5.9999999999999995E-4</v>
      </c>
      <c r="AU110" t="s">
        <v>6</v>
      </c>
      <c r="AV110">
        <v>0</v>
      </c>
      <c r="AW110">
        <v>2</v>
      </c>
      <c r="AX110">
        <v>67951775</v>
      </c>
      <c r="AY110">
        <v>1</v>
      </c>
      <c r="AZ110">
        <v>0</v>
      </c>
      <c r="BA110">
        <v>104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Y110*Source!I61</f>
        <v>7.1999999999999994E-4</v>
      </c>
      <c r="CY110">
        <f t="shared" si="20"/>
        <v>1820</v>
      </c>
      <c r="CZ110">
        <f t="shared" si="21"/>
        <v>1820</v>
      </c>
      <c r="DA110">
        <f t="shared" si="22"/>
        <v>1</v>
      </c>
      <c r="DB110">
        <f t="shared" si="15"/>
        <v>1.0900000000000001</v>
      </c>
      <c r="DC110">
        <f t="shared" si="16"/>
        <v>0</v>
      </c>
    </row>
    <row r="111" spans="1:107" x14ac:dyDescent="0.25">
      <c r="A111">
        <f>ROW(Source!A61)</f>
        <v>61</v>
      </c>
      <c r="B111">
        <v>67949589</v>
      </c>
      <c r="C111">
        <v>67951749</v>
      </c>
      <c r="D111">
        <v>56907553</v>
      </c>
      <c r="E111">
        <v>1</v>
      </c>
      <c r="F111">
        <v>1</v>
      </c>
      <c r="G111">
        <v>1</v>
      </c>
      <c r="H111">
        <v>3</v>
      </c>
      <c r="I111" t="s">
        <v>374</v>
      </c>
      <c r="J111" t="s">
        <v>375</v>
      </c>
      <c r="K111" t="s">
        <v>376</v>
      </c>
      <c r="L111">
        <v>1346</v>
      </c>
      <c r="N111">
        <v>1009</v>
      </c>
      <c r="O111" t="s">
        <v>366</v>
      </c>
      <c r="P111" t="s">
        <v>366</v>
      </c>
      <c r="Q111">
        <v>1</v>
      </c>
      <c r="W111">
        <v>0</v>
      </c>
      <c r="X111">
        <v>210558753</v>
      </c>
      <c r="Y111">
        <v>0.02</v>
      </c>
      <c r="AA111">
        <v>28.6</v>
      </c>
      <c r="AB111">
        <v>0</v>
      </c>
      <c r="AC111">
        <v>0</v>
      </c>
      <c r="AD111">
        <v>0</v>
      </c>
      <c r="AE111">
        <v>28.6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6</v>
      </c>
      <c r="AT111">
        <v>0.02</v>
      </c>
      <c r="AU111" t="s">
        <v>6</v>
      </c>
      <c r="AV111">
        <v>0</v>
      </c>
      <c r="AW111">
        <v>2</v>
      </c>
      <c r="AX111">
        <v>67951776</v>
      </c>
      <c r="AY111">
        <v>1</v>
      </c>
      <c r="AZ111">
        <v>0</v>
      </c>
      <c r="BA111">
        <v>105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Y111*Source!I61</f>
        <v>2.4E-2</v>
      </c>
      <c r="CY111">
        <f t="shared" si="20"/>
        <v>28.6</v>
      </c>
      <c r="CZ111">
        <f t="shared" si="21"/>
        <v>28.6</v>
      </c>
      <c r="DA111">
        <f t="shared" si="22"/>
        <v>1</v>
      </c>
      <c r="DB111">
        <f t="shared" si="15"/>
        <v>0.56999999999999995</v>
      </c>
      <c r="DC111">
        <f t="shared" si="16"/>
        <v>0</v>
      </c>
    </row>
    <row r="112" spans="1:107" x14ac:dyDescent="0.25">
      <c r="A112">
        <f>ROW(Source!A61)</f>
        <v>61</v>
      </c>
      <c r="B112">
        <v>67949589</v>
      </c>
      <c r="C112">
        <v>67951749</v>
      </c>
      <c r="D112">
        <v>56921268</v>
      </c>
      <c r="E112">
        <v>1</v>
      </c>
      <c r="F112">
        <v>1</v>
      </c>
      <c r="G112">
        <v>1</v>
      </c>
      <c r="H112">
        <v>3</v>
      </c>
      <c r="I112" t="s">
        <v>433</v>
      </c>
      <c r="J112" t="s">
        <v>434</v>
      </c>
      <c r="K112" t="s">
        <v>435</v>
      </c>
      <c r="L112">
        <v>1355</v>
      </c>
      <c r="N112">
        <v>1010</v>
      </c>
      <c r="O112" t="s">
        <v>394</v>
      </c>
      <c r="P112" t="s">
        <v>394</v>
      </c>
      <c r="Q112">
        <v>100</v>
      </c>
      <c r="W112">
        <v>0</v>
      </c>
      <c r="X112">
        <v>-423136440</v>
      </c>
      <c r="Y112">
        <v>0.05</v>
      </c>
      <c r="AA112">
        <v>110</v>
      </c>
      <c r="AB112">
        <v>0</v>
      </c>
      <c r="AC112">
        <v>0</v>
      </c>
      <c r="AD112">
        <v>0</v>
      </c>
      <c r="AE112">
        <v>110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6</v>
      </c>
      <c r="AT112">
        <v>0.05</v>
      </c>
      <c r="AU112" t="s">
        <v>6</v>
      </c>
      <c r="AV112">
        <v>0</v>
      </c>
      <c r="AW112">
        <v>2</v>
      </c>
      <c r="AX112">
        <v>67951777</v>
      </c>
      <c r="AY112">
        <v>1</v>
      </c>
      <c r="AZ112">
        <v>0</v>
      </c>
      <c r="BA112">
        <v>106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Y112*Source!I61</f>
        <v>0.06</v>
      </c>
      <c r="CY112">
        <f t="shared" si="20"/>
        <v>110</v>
      </c>
      <c r="CZ112">
        <f t="shared" si="21"/>
        <v>110</v>
      </c>
      <c r="DA112">
        <f t="shared" si="22"/>
        <v>1</v>
      </c>
      <c r="DB112">
        <f t="shared" si="15"/>
        <v>5.5</v>
      </c>
      <c r="DC112">
        <f t="shared" si="16"/>
        <v>0</v>
      </c>
    </row>
    <row r="113" spans="1:107" x14ac:dyDescent="0.25">
      <c r="A113">
        <f>ROW(Source!A61)</f>
        <v>61</v>
      </c>
      <c r="B113">
        <v>67949589</v>
      </c>
      <c r="C113">
        <v>67951749</v>
      </c>
      <c r="D113">
        <v>56921319</v>
      </c>
      <c r="E113">
        <v>1</v>
      </c>
      <c r="F113">
        <v>1</v>
      </c>
      <c r="G113">
        <v>1</v>
      </c>
      <c r="H113">
        <v>3</v>
      </c>
      <c r="I113" t="s">
        <v>436</v>
      </c>
      <c r="J113" t="s">
        <v>437</v>
      </c>
      <c r="K113" t="s">
        <v>438</v>
      </c>
      <c r="L113">
        <v>1356</v>
      </c>
      <c r="N113">
        <v>1010</v>
      </c>
      <c r="O113" t="s">
        <v>419</v>
      </c>
      <c r="P113" t="s">
        <v>419</v>
      </c>
      <c r="Q113">
        <v>1000</v>
      </c>
      <c r="W113">
        <v>0</v>
      </c>
      <c r="X113">
        <v>537827188</v>
      </c>
      <c r="Y113">
        <v>1.2200000000000001E-2</v>
      </c>
      <c r="AA113">
        <v>119</v>
      </c>
      <c r="AB113">
        <v>0</v>
      </c>
      <c r="AC113">
        <v>0</v>
      </c>
      <c r="AD113">
        <v>0</v>
      </c>
      <c r="AE113">
        <v>119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6</v>
      </c>
      <c r="AT113">
        <v>1.2200000000000001E-2</v>
      </c>
      <c r="AU113" t="s">
        <v>6</v>
      </c>
      <c r="AV113">
        <v>0</v>
      </c>
      <c r="AW113">
        <v>2</v>
      </c>
      <c r="AX113">
        <v>67951778</v>
      </c>
      <c r="AY113">
        <v>1</v>
      </c>
      <c r="AZ113">
        <v>0</v>
      </c>
      <c r="BA113">
        <v>107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Y113*Source!I61</f>
        <v>1.464E-2</v>
      </c>
      <c r="CY113">
        <f t="shared" si="20"/>
        <v>119</v>
      </c>
      <c r="CZ113">
        <f t="shared" si="21"/>
        <v>119</v>
      </c>
      <c r="DA113">
        <f t="shared" si="22"/>
        <v>1</v>
      </c>
      <c r="DB113">
        <f t="shared" si="15"/>
        <v>1.45</v>
      </c>
      <c r="DC113">
        <f t="shared" si="16"/>
        <v>0</v>
      </c>
    </row>
    <row r="114" spans="1:107" x14ac:dyDescent="0.25">
      <c r="A114">
        <f>ROW(Source!A61)</f>
        <v>61</v>
      </c>
      <c r="B114">
        <v>67949589</v>
      </c>
      <c r="C114">
        <v>67951749</v>
      </c>
      <c r="D114">
        <v>56926816</v>
      </c>
      <c r="E114">
        <v>1</v>
      </c>
      <c r="F114">
        <v>1</v>
      </c>
      <c r="G114">
        <v>1</v>
      </c>
      <c r="H114">
        <v>3</v>
      </c>
      <c r="I114" t="s">
        <v>160</v>
      </c>
      <c r="J114" t="s">
        <v>162</v>
      </c>
      <c r="K114" t="s">
        <v>161</v>
      </c>
      <c r="L114">
        <v>1477</v>
      </c>
      <c r="N114">
        <v>1013</v>
      </c>
      <c r="O114" t="s">
        <v>120</v>
      </c>
      <c r="P114" t="s">
        <v>122</v>
      </c>
      <c r="Q114">
        <v>1</v>
      </c>
      <c r="W114">
        <v>0</v>
      </c>
      <c r="X114">
        <v>-1479501953</v>
      </c>
      <c r="Y114">
        <v>8.5000000000000006E-2</v>
      </c>
      <c r="AA114">
        <v>4832.12</v>
      </c>
      <c r="AB114">
        <v>0</v>
      </c>
      <c r="AC114">
        <v>0</v>
      </c>
      <c r="AD114">
        <v>0</v>
      </c>
      <c r="AE114">
        <v>4832.12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6</v>
      </c>
      <c r="AT114">
        <v>8.5000000000000006E-2</v>
      </c>
      <c r="AU114" t="s">
        <v>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Y114*Source!I61</f>
        <v>0.10200000000000001</v>
      </c>
      <c r="CY114">
        <f t="shared" si="20"/>
        <v>4832.12</v>
      </c>
      <c r="CZ114">
        <f t="shared" si="21"/>
        <v>4832.12</v>
      </c>
      <c r="DA114">
        <f t="shared" si="22"/>
        <v>1</v>
      </c>
      <c r="DB114">
        <f t="shared" si="15"/>
        <v>410.73</v>
      </c>
      <c r="DC114">
        <f t="shared" si="16"/>
        <v>0</v>
      </c>
    </row>
    <row r="115" spans="1:107" x14ac:dyDescent="0.25">
      <c r="A115">
        <f>ROW(Source!A61)</f>
        <v>61</v>
      </c>
      <c r="B115">
        <v>67949589</v>
      </c>
      <c r="C115">
        <v>67951749</v>
      </c>
      <c r="D115">
        <v>56927086</v>
      </c>
      <c r="E115">
        <v>1</v>
      </c>
      <c r="F115">
        <v>1</v>
      </c>
      <c r="G115">
        <v>1</v>
      </c>
      <c r="H115">
        <v>3</v>
      </c>
      <c r="I115" t="s">
        <v>156</v>
      </c>
      <c r="J115" t="s">
        <v>158</v>
      </c>
      <c r="K115" t="s">
        <v>157</v>
      </c>
      <c r="L115">
        <v>1477</v>
      </c>
      <c r="N115">
        <v>1013</v>
      </c>
      <c r="O115" t="s">
        <v>120</v>
      </c>
      <c r="P115" t="s">
        <v>122</v>
      </c>
      <c r="Q115">
        <v>1</v>
      </c>
      <c r="W115">
        <v>0</v>
      </c>
      <c r="X115">
        <v>1448395660</v>
      </c>
      <c r="Y115">
        <v>1.7000000000000001E-2</v>
      </c>
      <c r="AA115">
        <v>11531.72</v>
      </c>
      <c r="AB115">
        <v>0</v>
      </c>
      <c r="AC115">
        <v>0</v>
      </c>
      <c r="AD115">
        <v>0</v>
      </c>
      <c r="AE115">
        <v>11531.72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6</v>
      </c>
      <c r="AT115">
        <v>1.7000000000000001E-2</v>
      </c>
      <c r="AU115" t="s">
        <v>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6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Y115*Source!I61</f>
        <v>2.0400000000000001E-2</v>
      </c>
      <c r="CY115">
        <f t="shared" si="20"/>
        <v>11531.72</v>
      </c>
      <c r="CZ115">
        <f t="shared" si="21"/>
        <v>11531.72</v>
      </c>
      <c r="DA115">
        <f t="shared" si="22"/>
        <v>1</v>
      </c>
      <c r="DB115">
        <f t="shared" si="15"/>
        <v>196.04</v>
      </c>
      <c r="DC115">
        <f t="shared" si="16"/>
        <v>0</v>
      </c>
    </row>
    <row r="116" spans="1:107" x14ac:dyDescent="0.25">
      <c r="A116">
        <f>ROW(Source!A61)</f>
        <v>61</v>
      </c>
      <c r="B116">
        <v>67949589</v>
      </c>
      <c r="C116">
        <v>67951749</v>
      </c>
      <c r="D116">
        <v>56867659</v>
      </c>
      <c r="E116">
        <v>17</v>
      </c>
      <c r="F116">
        <v>1</v>
      </c>
      <c r="G116">
        <v>1</v>
      </c>
      <c r="H116">
        <v>3</v>
      </c>
      <c r="I116" t="s">
        <v>377</v>
      </c>
      <c r="J116" t="s">
        <v>6</v>
      </c>
      <c r="K116" t="s">
        <v>378</v>
      </c>
      <c r="L116">
        <v>1374</v>
      </c>
      <c r="N116">
        <v>1013</v>
      </c>
      <c r="O116" t="s">
        <v>379</v>
      </c>
      <c r="P116" t="s">
        <v>379</v>
      </c>
      <c r="Q116">
        <v>1</v>
      </c>
      <c r="W116">
        <v>0</v>
      </c>
      <c r="X116">
        <v>-1731369543</v>
      </c>
      <c r="Y116">
        <v>1.01</v>
      </c>
      <c r="AA116">
        <v>1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6</v>
      </c>
      <c r="AT116">
        <v>1.01</v>
      </c>
      <c r="AU116" t="s">
        <v>6</v>
      </c>
      <c r="AV116">
        <v>0</v>
      </c>
      <c r="AW116">
        <v>2</v>
      </c>
      <c r="AX116">
        <v>67951779</v>
      </c>
      <c r="AY116">
        <v>1</v>
      </c>
      <c r="AZ116">
        <v>0</v>
      </c>
      <c r="BA116">
        <v>108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Y116*Source!I61</f>
        <v>1.212</v>
      </c>
      <c r="CY116">
        <f t="shared" si="20"/>
        <v>1</v>
      </c>
      <c r="CZ116">
        <f t="shared" si="21"/>
        <v>1</v>
      </c>
      <c r="DA116">
        <f t="shared" si="22"/>
        <v>1</v>
      </c>
      <c r="DB116">
        <f t="shared" si="15"/>
        <v>1.01</v>
      </c>
      <c r="DC116">
        <f t="shared" si="16"/>
        <v>0</v>
      </c>
    </row>
    <row r="117" spans="1:107" x14ac:dyDescent="0.25">
      <c r="A117">
        <f>ROW(Source!A64)</f>
        <v>64</v>
      </c>
      <c r="B117">
        <v>67949589</v>
      </c>
      <c r="C117">
        <v>67951784</v>
      </c>
      <c r="D117">
        <v>57134535</v>
      </c>
      <c r="E117">
        <v>1</v>
      </c>
      <c r="F117">
        <v>1</v>
      </c>
      <c r="G117">
        <v>1</v>
      </c>
      <c r="H117">
        <v>1</v>
      </c>
      <c r="I117" t="s">
        <v>420</v>
      </c>
      <c r="J117" t="s">
        <v>6</v>
      </c>
      <c r="K117" t="s">
        <v>421</v>
      </c>
      <c r="L117">
        <v>1191</v>
      </c>
      <c r="N117">
        <v>1013</v>
      </c>
      <c r="O117" t="s">
        <v>350</v>
      </c>
      <c r="P117" t="s">
        <v>350</v>
      </c>
      <c r="Q117">
        <v>1</v>
      </c>
      <c r="W117">
        <v>0</v>
      </c>
      <c r="X117">
        <v>-1081351934</v>
      </c>
      <c r="Y117">
        <v>6.29</v>
      </c>
      <c r="AA117">
        <v>0</v>
      </c>
      <c r="AB117">
        <v>0</v>
      </c>
      <c r="AC117">
        <v>0</v>
      </c>
      <c r="AD117">
        <v>9.4</v>
      </c>
      <c r="AE117">
        <v>0</v>
      </c>
      <c r="AF117">
        <v>0</v>
      </c>
      <c r="AG117">
        <v>0</v>
      </c>
      <c r="AH117">
        <v>9.4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6</v>
      </c>
      <c r="AT117">
        <v>6.29</v>
      </c>
      <c r="AU117" t="s">
        <v>6</v>
      </c>
      <c r="AV117">
        <v>1</v>
      </c>
      <c r="AW117">
        <v>2</v>
      </c>
      <c r="AX117">
        <v>67951805</v>
      </c>
      <c r="AY117">
        <v>1</v>
      </c>
      <c r="AZ117">
        <v>0</v>
      </c>
      <c r="BA117">
        <v>109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Y117*Source!I64</f>
        <v>7.548</v>
      </c>
      <c r="CY117">
        <f>AD117</f>
        <v>9.4</v>
      </c>
      <c r="CZ117">
        <f>AH117</f>
        <v>9.4</v>
      </c>
      <c r="DA117">
        <f>AL117</f>
        <v>1</v>
      </c>
      <c r="DB117">
        <f t="shared" si="15"/>
        <v>59.13</v>
      </c>
      <c r="DC117">
        <f t="shared" si="16"/>
        <v>0</v>
      </c>
    </row>
    <row r="118" spans="1:107" x14ac:dyDescent="0.25">
      <c r="A118">
        <f>ROW(Source!A64)</f>
        <v>64</v>
      </c>
      <c r="B118">
        <v>67949589</v>
      </c>
      <c r="C118">
        <v>67951784</v>
      </c>
      <c r="D118">
        <v>57134533</v>
      </c>
      <c r="E118">
        <v>1</v>
      </c>
      <c r="F118">
        <v>1</v>
      </c>
      <c r="G118">
        <v>1</v>
      </c>
      <c r="H118">
        <v>1</v>
      </c>
      <c r="I118" t="s">
        <v>351</v>
      </c>
      <c r="J118" t="s">
        <v>6</v>
      </c>
      <c r="K118" t="s">
        <v>352</v>
      </c>
      <c r="L118">
        <v>1191</v>
      </c>
      <c r="N118">
        <v>1013</v>
      </c>
      <c r="O118" t="s">
        <v>350</v>
      </c>
      <c r="P118" t="s">
        <v>350</v>
      </c>
      <c r="Q118">
        <v>1</v>
      </c>
      <c r="W118">
        <v>0</v>
      </c>
      <c r="X118">
        <v>-1417349443</v>
      </c>
      <c r="Y118">
        <v>0.06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0.06</v>
      </c>
      <c r="AU118" t="s">
        <v>6</v>
      </c>
      <c r="AV118">
        <v>2</v>
      </c>
      <c r="AW118">
        <v>2</v>
      </c>
      <c r="AX118">
        <v>67951806</v>
      </c>
      <c r="AY118">
        <v>1</v>
      </c>
      <c r="AZ118">
        <v>0</v>
      </c>
      <c r="BA118">
        <v>110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Y118*Source!I64</f>
        <v>7.1999999999999995E-2</v>
      </c>
      <c r="CY118">
        <f>AD118</f>
        <v>0</v>
      </c>
      <c r="CZ118">
        <f>AH118</f>
        <v>0</v>
      </c>
      <c r="DA118">
        <f>AL118</f>
        <v>1</v>
      </c>
      <c r="DB118">
        <f t="shared" si="15"/>
        <v>0</v>
      </c>
      <c r="DC118">
        <f t="shared" si="16"/>
        <v>0</v>
      </c>
    </row>
    <row r="119" spans="1:107" x14ac:dyDescent="0.25">
      <c r="A119">
        <f>ROW(Source!A64)</f>
        <v>64</v>
      </c>
      <c r="B119">
        <v>67949589</v>
      </c>
      <c r="C119">
        <v>67951784</v>
      </c>
      <c r="D119">
        <v>56951691</v>
      </c>
      <c r="E119">
        <v>1</v>
      </c>
      <c r="F119">
        <v>1</v>
      </c>
      <c r="G119">
        <v>1</v>
      </c>
      <c r="H119">
        <v>2</v>
      </c>
      <c r="I119" t="s">
        <v>353</v>
      </c>
      <c r="J119" t="s">
        <v>354</v>
      </c>
      <c r="K119" t="s">
        <v>355</v>
      </c>
      <c r="L119">
        <v>1368</v>
      </c>
      <c r="N119">
        <v>1011</v>
      </c>
      <c r="O119" t="s">
        <v>356</v>
      </c>
      <c r="P119" t="s">
        <v>356</v>
      </c>
      <c r="Q119">
        <v>1</v>
      </c>
      <c r="W119">
        <v>0</v>
      </c>
      <c r="X119">
        <v>-1718674368</v>
      </c>
      <c r="Y119">
        <v>0.03</v>
      </c>
      <c r="AA119">
        <v>0</v>
      </c>
      <c r="AB119">
        <v>111.99</v>
      </c>
      <c r="AC119">
        <v>13.5</v>
      </c>
      <c r="AD119">
        <v>0</v>
      </c>
      <c r="AE119">
        <v>0</v>
      </c>
      <c r="AF119">
        <v>111.99</v>
      </c>
      <c r="AG119">
        <v>13.5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0.03</v>
      </c>
      <c r="AU119" t="s">
        <v>6</v>
      </c>
      <c r="AV119">
        <v>0</v>
      </c>
      <c r="AW119">
        <v>2</v>
      </c>
      <c r="AX119">
        <v>67951807</v>
      </c>
      <c r="AY119">
        <v>1</v>
      </c>
      <c r="AZ119">
        <v>0</v>
      </c>
      <c r="BA119">
        <v>111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Y119*Source!I64</f>
        <v>3.5999999999999997E-2</v>
      </c>
      <c r="CY119">
        <f>AB119</f>
        <v>111.99</v>
      </c>
      <c r="CZ119">
        <f>AF119</f>
        <v>111.99</v>
      </c>
      <c r="DA119">
        <f>AJ119</f>
        <v>1</v>
      </c>
      <c r="DB119">
        <f t="shared" si="15"/>
        <v>3.36</v>
      </c>
      <c r="DC119">
        <f t="shared" si="16"/>
        <v>0.41</v>
      </c>
    </row>
    <row r="120" spans="1:107" x14ac:dyDescent="0.25">
      <c r="A120">
        <f>ROW(Source!A64)</f>
        <v>64</v>
      </c>
      <c r="B120">
        <v>67949589</v>
      </c>
      <c r="C120">
        <v>67951784</v>
      </c>
      <c r="D120">
        <v>56953077</v>
      </c>
      <c r="E120">
        <v>1</v>
      </c>
      <c r="F120">
        <v>1</v>
      </c>
      <c r="G120">
        <v>1</v>
      </c>
      <c r="H120">
        <v>2</v>
      </c>
      <c r="I120" t="s">
        <v>357</v>
      </c>
      <c r="J120" t="s">
        <v>358</v>
      </c>
      <c r="K120" t="s">
        <v>359</v>
      </c>
      <c r="L120">
        <v>1368</v>
      </c>
      <c r="N120">
        <v>1011</v>
      </c>
      <c r="O120" t="s">
        <v>356</v>
      </c>
      <c r="P120" t="s">
        <v>356</v>
      </c>
      <c r="Q120">
        <v>1</v>
      </c>
      <c r="W120">
        <v>0</v>
      </c>
      <c r="X120">
        <v>1372534845</v>
      </c>
      <c r="Y120">
        <v>0.03</v>
      </c>
      <c r="AA120">
        <v>0</v>
      </c>
      <c r="AB120">
        <v>65.709999999999994</v>
      </c>
      <c r="AC120">
        <v>11.6</v>
      </c>
      <c r="AD120">
        <v>0</v>
      </c>
      <c r="AE120">
        <v>0</v>
      </c>
      <c r="AF120">
        <v>65.709999999999994</v>
      </c>
      <c r="AG120">
        <v>11.6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0.03</v>
      </c>
      <c r="AU120" t="s">
        <v>6</v>
      </c>
      <c r="AV120">
        <v>0</v>
      </c>
      <c r="AW120">
        <v>2</v>
      </c>
      <c r="AX120">
        <v>67951808</v>
      </c>
      <c r="AY120">
        <v>1</v>
      </c>
      <c r="AZ120">
        <v>0</v>
      </c>
      <c r="BA120">
        <v>112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Y120*Source!I64</f>
        <v>3.5999999999999997E-2</v>
      </c>
      <c r="CY120">
        <f>AB120</f>
        <v>65.709999999999994</v>
      </c>
      <c r="CZ120">
        <f>AF120</f>
        <v>65.709999999999994</v>
      </c>
      <c r="DA120">
        <f>AJ120</f>
        <v>1</v>
      </c>
      <c r="DB120">
        <f t="shared" si="15"/>
        <v>1.97</v>
      </c>
      <c r="DC120">
        <f t="shared" si="16"/>
        <v>0.35</v>
      </c>
    </row>
    <row r="121" spans="1:107" x14ac:dyDescent="0.25">
      <c r="A121">
        <f>ROW(Source!A64)</f>
        <v>64</v>
      </c>
      <c r="B121">
        <v>67949589</v>
      </c>
      <c r="C121">
        <v>67951784</v>
      </c>
      <c r="D121">
        <v>56870720</v>
      </c>
      <c r="E121">
        <v>1</v>
      </c>
      <c r="F121">
        <v>1</v>
      </c>
      <c r="G121">
        <v>1</v>
      </c>
      <c r="H121">
        <v>3</v>
      </c>
      <c r="I121" t="s">
        <v>388</v>
      </c>
      <c r="J121" t="s">
        <v>389</v>
      </c>
      <c r="K121" t="s">
        <v>390</v>
      </c>
      <c r="L121">
        <v>1346</v>
      </c>
      <c r="N121">
        <v>1009</v>
      </c>
      <c r="O121" t="s">
        <v>366</v>
      </c>
      <c r="P121" t="s">
        <v>366</v>
      </c>
      <c r="Q121">
        <v>1</v>
      </c>
      <c r="W121">
        <v>0</v>
      </c>
      <c r="X121">
        <v>-1088866022</v>
      </c>
      <c r="Y121">
        <v>0.32</v>
      </c>
      <c r="AA121">
        <v>30.4</v>
      </c>
      <c r="AB121">
        <v>0</v>
      </c>
      <c r="AC121">
        <v>0</v>
      </c>
      <c r="AD121">
        <v>0</v>
      </c>
      <c r="AE121">
        <v>30.4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0.32</v>
      </c>
      <c r="AU121" t="s">
        <v>6</v>
      </c>
      <c r="AV121">
        <v>0</v>
      </c>
      <c r="AW121">
        <v>2</v>
      </c>
      <c r="AX121">
        <v>67951809</v>
      </c>
      <c r="AY121">
        <v>1</v>
      </c>
      <c r="AZ121">
        <v>0</v>
      </c>
      <c r="BA121">
        <v>113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Y121*Source!I64</f>
        <v>0.38400000000000001</v>
      </c>
      <c r="CY121">
        <f t="shared" ref="CY121:CY127" si="23">AA121</f>
        <v>30.4</v>
      </c>
      <c r="CZ121">
        <f t="shared" ref="CZ121:CZ127" si="24">AE121</f>
        <v>30.4</v>
      </c>
      <c r="DA121">
        <f t="shared" ref="DA121:DA127" si="25">AI121</f>
        <v>1</v>
      </c>
      <c r="DB121">
        <f t="shared" si="15"/>
        <v>9.73</v>
      </c>
      <c r="DC121">
        <f t="shared" si="16"/>
        <v>0</v>
      </c>
    </row>
    <row r="122" spans="1:107" x14ac:dyDescent="0.25">
      <c r="A122">
        <f>ROW(Source!A64)</f>
        <v>64</v>
      </c>
      <c r="B122">
        <v>67949589</v>
      </c>
      <c r="C122">
        <v>67951784</v>
      </c>
      <c r="D122">
        <v>56871027</v>
      </c>
      <c r="E122">
        <v>1</v>
      </c>
      <c r="F122">
        <v>1</v>
      </c>
      <c r="G122">
        <v>1</v>
      </c>
      <c r="H122">
        <v>3</v>
      </c>
      <c r="I122" t="s">
        <v>430</v>
      </c>
      <c r="J122" t="s">
        <v>431</v>
      </c>
      <c r="K122" t="s">
        <v>432</v>
      </c>
      <c r="L122">
        <v>1348</v>
      </c>
      <c r="N122">
        <v>1009</v>
      </c>
      <c r="O122" t="s">
        <v>373</v>
      </c>
      <c r="P122" t="s">
        <v>373</v>
      </c>
      <c r="Q122">
        <v>1000</v>
      </c>
      <c r="W122">
        <v>0</v>
      </c>
      <c r="X122">
        <v>1012095217</v>
      </c>
      <c r="Y122">
        <v>1.0499999999999999E-3</v>
      </c>
      <c r="AA122">
        <v>1820</v>
      </c>
      <c r="AB122">
        <v>0</v>
      </c>
      <c r="AC122">
        <v>0</v>
      </c>
      <c r="AD122">
        <v>0</v>
      </c>
      <c r="AE122">
        <v>1820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1.0499999999999999E-3</v>
      </c>
      <c r="AU122" t="s">
        <v>6</v>
      </c>
      <c r="AV122">
        <v>0</v>
      </c>
      <c r="AW122">
        <v>2</v>
      </c>
      <c r="AX122">
        <v>67951810</v>
      </c>
      <c r="AY122">
        <v>1</v>
      </c>
      <c r="AZ122">
        <v>0</v>
      </c>
      <c r="BA122">
        <v>114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Y122*Source!I64</f>
        <v>1.2599999999999998E-3</v>
      </c>
      <c r="CY122">
        <f t="shared" si="23"/>
        <v>1820</v>
      </c>
      <c r="CZ122">
        <f t="shared" si="24"/>
        <v>1820</v>
      </c>
      <c r="DA122">
        <f t="shared" si="25"/>
        <v>1</v>
      </c>
      <c r="DB122">
        <f t="shared" si="15"/>
        <v>1.91</v>
      </c>
      <c r="DC122">
        <f t="shared" si="16"/>
        <v>0</v>
      </c>
    </row>
    <row r="123" spans="1:107" x14ac:dyDescent="0.25">
      <c r="A123">
        <f>ROW(Source!A64)</f>
        <v>64</v>
      </c>
      <c r="B123">
        <v>67949589</v>
      </c>
      <c r="C123">
        <v>67951784</v>
      </c>
      <c r="D123">
        <v>56907553</v>
      </c>
      <c r="E123">
        <v>1</v>
      </c>
      <c r="F123">
        <v>1</v>
      </c>
      <c r="G123">
        <v>1</v>
      </c>
      <c r="H123">
        <v>3</v>
      </c>
      <c r="I123" t="s">
        <v>374</v>
      </c>
      <c r="J123" t="s">
        <v>375</v>
      </c>
      <c r="K123" t="s">
        <v>376</v>
      </c>
      <c r="L123">
        <v>1346</v>
      </c>
      <c r="N123">
        <v>1009</v>
      </c>
      <c r="O123" t="s">
        <v>366</v>
      </c>
      <c r="P123" t="s">
        <v>366</v>
      </c>
      <c r="Q123">
        <v>1</v>
      </c>
      <c r="W123">
        <v>0</v>
      </c>
      <c r="X123">
        <v>210558753</v>
      </c>
      <c r="Y123">
        <v>0.02</v>
      </c>
      <c r="AA123">
        <v>28.6</v>
      </c>
      <c r="AB123">
        <v>0</v>
      </c>
      <c r="AC123">
        <v>0</v>
      </c>
      <c r="AD123">
        <v>0</v>
      </c>
      <c r="AE123">
        <v>28.6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0.02</v>
      </c>
      <c r="AU123" t="s">
        <v>6</v>
      </c>
      <c r="AV123">
        <v>0</v>
      </c>
      <c r="AW123">
        <v>2</v>
      </c>
      <c r="AX123">
        <v>67951811</v>
      </c>
      <c r="AY123">
        <v>1</v>
      </c>
      <c r="AZ123">
        <v>0</v>
      </c>
      <c r="BA123">
        <v>115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Y123*Source!I64</f>
        <v>2.4E-2</v>
      </c>
      <c r="CY123">
        <f t="shared" si="23"/>
        <v>28.6</v>
      </c>
      <c r="CZ123">
        <f t="shared" si="24"/>
        <v>28.6</v>
      </c>
      <c r="DA123">
        <f t="shared" si="25"/>
        <v>1</v>
      </c>
      <c r="DB123">
        <f t="shared" si="15"/>
        <v>0.56999999999999995</v>
      </c>
      <c r="DC123">
        <f t="shared" si="16"/>
        <v>0</v>
      </c>
    </row>
    <row r="124" spans="1:107" x14ac:dyDescent="0.25">
      <c r="A124">
        <f>ROW(Source!A64)</f>
        <v>64</v>
      </c>
      <c r="B124">
        <v>67949589</v>
      </c>
      <c r="C124">
        <v>67951784</v>
      </c>
      <c r="D124">
        <v>56921270</v>
      </c>
      <c r="E124">
        <v>1</v>
      </c>
      <c r="F124">
        <v>1</v>
      </c>
      <c r="G124">
        <v>1</v>
      </c>
      <c r="H124">
        <v>3</v>
      </c>
      <c r="I124" t="s">
        <v>439</v>
      </c>
      <c r="J124" t="s">
        <v>440</v>
      </c>
      <c r="K124" t="s">
        <v>441</v>
      </c>
      <c r="L124">
        <v>1355</v>
      </c>
      <c r="N124">
        <v>1010</v>
      </c>
      <c r="O124" t="s">
        <v>394</v>
      </c>
      <c r="P124" t="s">
        <v>394</v>
      </c>
      <c r="Q124">
        <v>100</v>
      </c>
      <c r="W124">
        <v>0</v>
      </c>
      <c r="X124">
        <v>-1427219203</v>
      </c>
      <c r="Y124">
        <v>0.05</v>
      </c>
      <c r="AA124">
        <v>143</v>
      </c>
      <c r="AB124">
        <v>0</v>
      </c>
      <c r="AC124">
        <v>0</v>
      </c>
      <c r="AD124">
        <v>0</v>
      </c>
      <c r="AE124">
        <v>143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0.05</v>
      </c>
      <c r="AU124" t="s">
        <v>6</v>
      </c>
      <c r="AV124">
        <v>0</v>
      </c>
      <c r="AW124">
        <v>2</v>
      </c>
      <c r="AX124">
        <v>67951812</v>
      </c>
      <c r="AY124">
        <v>1</v>
      </c>
      <c r="AZ124">
        <v>0</v>
      </c>
      <c r="BA124">
        <v>116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Y124*Source!I64</f>
        <v>0.06</v>
      </c>
      <c r="CY124">
        <f t="shared" si="23"/>
        <v>143</v>
      </c>
      <c r="CZ124">
        <f t="shared" si="24"/>
        <v>143</v>
      </c>
      <c r="DA124">
        <f t="shared" si="25"/>
        <v>1</v>
      </c>
      <c r="DB124">
        <f t="shared" si="15"/>
        <v>7.15</v>
      </c>
      <c r="DC124">
        <f t="shared" si="16"/>
        <v>0</v>
      </c>
    </row>
    <row r="125" spans="1:107" x14ac:dyDescent="0.25">
      <c r="A125">
        <f>ROW(Source!A64)</f>
        <v>64</v>
      </c>
      <c r="B125">
        <v>67949589</v>
      </c>
      <c r="C125">
        <v>67951784</v>
      </c>
      <c r="D125">
        <v>56921320</v>
      </c>
      <c r="E125">
        <v>1</v>
      </c>
      <c r="F125">
        <v>1</v>
      </c>
      <c r="G125">
        <v>1</v>
      </c>
      <c r="H125">
        <v>3</v>
      </c>
      <c r="I125" t="s">
        <v>442</v>
      </c>
      <c r="J125" t="s">
        <v>443</v>
      </c>
      <c r="K125" t="s">
        <v>444</v>
      </c>
      <c r="L125">
        <v>1356</v>
      </c>
      <c r="N125">
        <v>1010</v>
      </c>
      <c r="O125" t="s">
        <v>419</v>
      </c>
      <c r="P125" t="s">
        <v>419</v>
      </c>
      <c r="Q125">
        <v>1000</v>
      </c>
      <c r="W125">
        <v>0</v>
      </c>
      <c r="X125">
        <v>2033598199</v>
      </c>
      <c r="Y125">
        <v>1.2200000000000001E-2</v>
      </c>
      <c r="AA125">
        <v>176.21</v>
      </c>
      <c r="AB125">
        <v>0</v>
      </c>
      <c r="AC125">
        <v>0</v>
      </c>
      <c r="AD125">
        <v>0</v>
      </c>
      <c r="AE125">
        <v>176.21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1.2200000000000001E-2</v>
      </c>
      <c r="AU125" t="s">
        <v>6</v>
      </c>
      <c r="AV125">
        <v>0</v>
      </c>
      <c r="AW125">
        <v>2</v>
      </c>
      <c r="AX125">
        <v>67951813</v>
      </c>
      <c r="AY125">
        <v>1</v>
      </c>
      <c r="AZ125">
        <v>0</v>
      </c>
      <c r="BA125">
        <v>117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Y125*Source!I64</f>
        <v>1.464E-2</v>
      </c>
      <c r="CY125">
        <f t="shared" si="23"/>
        <v>176.21</v>
      </c>
      <c r="CZ125">
        <f t="shared" si="24"/>
        <v>176.21</v>
      </c>
      <c r="DA125">
        <f t="shared" si="25"/>
        <v>1</v>
      </c>
      <c r="DB125">
        <f t="shared" si="15"/>
        <v>2.15</v>
      </c>
      <c r="DC125">
        <f t="shared" si="16"/>
        <v>0</v>
      </c>
    </row>
    <row r="126" spans="1:107" x14ac:dyDescent="0.25">
      <c r="A126">
        <f>ROW(Source!A64)</f>
        <v>64</v>
      </c>
      <c r="B126">
        <v>67949589</v>
      </c>
      <c r="C126">
        <v>67951784</v>
      </c>
      <c r="D126">
        <v>56926841</v>
      </c>
      <c r="E126">
        <v>1</v>
      </c>
      <c r="F126">
        <v>1</v>
      </c>
      <c r="G126">
        <v>1</v>
      </c>
      <c r="H126">
        <v>3</v>
      </c>
      <c r="I126" t="s">
        <v>124</v>
      </c>
      <c r="J126" t="s">
        <v>126</v>
      </c>
      <c r="K126" t="s">
        <v>125</v>
      </c>
      <c r="L126">
        <v>1477</v>
      </c>
      <c r="N126">
        <v>1013</v>
      </c>
      <c r="O126" t="s">
        <v>120</v>
      </c>
      <c r="P126" t="s">
        <v>122</v>
      </c>
      <c r="Q126">
        <v>1</v>
      </c>
      <c r="W126">
        <v>0</v>
      </c>
      <c r="X126">
        <v>1458508673</v>
      </c>
      <c r="Y126">
        <v>0.10199999999999999</v>
      </c>
      <c r="AA126">
        <v>11836.8</v>
      </c>
      <c r="AB126">
        <v>0</v>
      </c>
      <c r="AC126">
        <v>0</v>
      </c>
      <c r="AD126">
        <v>0</v>
      </c>
      <c r="AE126">
        <v>11836.8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6</v>
      </c>
      <c r="AT126">
        <v>0.10199999999999999</v>
      </c>
      <c r="AU126" t="s">
        <v>6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Y126*Source!I64</f>
        <v>0.12239999999999998</v>
      </c>
      <c r="CY126">
        <f t="shared" si="23"/>
        <v>11836.8</v>
      </c>
      <c r="CZ126">
        <f t="shared" si="24"/>
        <v>11836.8</v>
      </c>
      <c r="DA126">
        <f t="shared" si="25"/>
        <v>1</v>
      </c>
      <c r="DB126">
        <f t="shared" si="15"/>
        <v>1207.3499999999999</v>
      </c>
      <c r="DC126">
        <f t="shared" si="16"/>
        <v>0</v>
      </c>
    </row>
    <row r="127" spans="1:107" x14ac:dyDescent="0.25">
      <c r="A127">
        <f>ROW(Source!A64)</f>
        <v>64</v>
      </c>
      <c r="B127">
        <v>67949589</v>
      </c>
      <c r="C127">
        <v>67951784</v>
      </c>
      <c r="D127">
        <v>56867659</v>
      </c>
      <c r="E127">
        <v>17</v>
      </c>
      <c r="F127">
        <v>1</v>
      </c>
      <c r="G127">
        <v>1</v>
      </c>
      <c r="H127">
        <v>3</v>
      </c>
      <c r="I127" t="s">
        <v>377</v>
      </c>
      <c r="J127" t="s">
        <v>6</v>
      </c>
      <c r="K127" t="s">
        <v>378</v>
      </c>
      <c r="L127">
        <v>1374</v>
      </c>
      <c r="N127">
        <v>1013</v>
      </c>
      <c r="O127" t="s">
        <v>379</v>
      </c>
      <c r="P127" t="s">
        <v>379</v>
      </c>
      <c r="Q127">
        <v>1</v>
      </c>
      <c r="W127">
        <v>0</v>
      </c>
      <c r="X127">
        <v>-1731369543</v>
      </c>
      <c r="Y127">
        <v>1.18</v>
      </c>
      <c r="AA127">
        <v>1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1.18</v>
      </c>
      <c r="AU127" t="s">
        <v>6</v>
      </c>
      <c r="AV127">
        <v>0</v>
      </c>
      <c r="AW127">
        <v>2</v>
      </c>
      <c r="AX127">
        <v>67951814</v>
      </c>
      <c r="AY127">
        <v>1</v>
      </c>
      <c r="AZ127">
        <v>0</v>
      </c>
      <c r="BA127">
        <v>118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Y127*Source!I64</f>
        <v>1.4159999999999999</v>
      </c>
      <c r="CY127">
        <f t="shared" si="23"/>
        <v>1</v>
      </c>
      <c r="CZ127">
        <f t="shared" si="24"/>
        <v>1</v>
      </c>
      <c r="DA127">
        <f t="shared" si="25"/>
        <v>1</v>
      </c>
      <c r="DB127">
        <f t="shared" si="15"/>
        <v>1.18</v>
      </c>
      <c r="DC127">
        <f t="shared" si="16"/>
        <v>0</v>
      </c>
    </row>
    <row r="128" spans="1:107" x14ac:dyDescent="0.25">
      <c r="A128">
        <f>ROW(Source!A102)</f>
        <v>102</v>
      </c>
      <c r="B128">
        <v>67949589</v>
      </c>
      <c r="C128">
        <v>67950169</v>
      </c>
      <c r="D128">
        <v>57150438</v>
      </c>
      <c r="E128">
        <v>1</v>
      </c>
      <c r="F128">
        <v>1</v>
      </c>
      <c r="G128">
        <v>1</v>
      </c>
      <c r="H128">
        <v>1</v>
      </c>
      <c r="I128" t="s">
        <v>348</v>
      </c>
      <c r="J128" t="s">
        <v>6</v>
      </c>
      <c r="K128" t="s">
        <v>349</v>
      </c>
      <c r="L128">
        <v>1191</v>
      </c>
      <c r="N128">
        <v>1013</v>
      </c>
      <c r="O128" t="s">
        <v>350</v>
      </c>
      <c r="P128" t="s">
        <v>350</v>
      </c>
      <c r="Q128">
        <v>1</v>
      </c>
      <c r="W128">
        <v>0</v>
      </c>
      <c r="X128">
        <v>912892513</v>
      </c>
      <c r="Y128">
        <v>0.96</v>
      </c>
      <c r="AA128">
        <v>0</v>
      </c>
      <c r="AB128">
        <v>0</v>
      </c>
      <c r="AC128">
        <v>0</v>
      </c>
      <c r="AD128">
        <v>9.92</v>
      </c>
      <c r="AE128">
        <v>0</v>
      </c>
      <c r="AF128">
        <v>0</v>
      </c>
      <c r="AG128">
        <v>0</v>
      </c>
      <c r="AH128">
        <v>9.92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0.96</v>
      </c>
      <c r="AU128" t="s">
        <v>6</v>
      </c>
      <c r="AV128">
        <v>1</v>
      </c>
      <c r="AW128">
        <v>2</v>
      </c>
      <c r="AX128">
        <v>67950176</v>
      </c>
      <c r="AY128">
        <v>1</v>
      </c>
      <c r="AZ128">
        <v>0</v>
      </c>
      <c r="BA128">
        <v>119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Y128*Source!I102</f>
        <v>15.36</v>
      </c>
      <c r="CY128">
        <f>AD128</f>
        <v>9.92</v>
      </c>
      <c r="CZ128">
        <f>AH128</f>
        <v>9.92</v>
      </c>
      <c r="DA128">
        <f>AL128</f>
        <v>1</v>
      </c>
      <c r="DB128">
        <f t="shared" si="15"/>
        <v>9.52</v>
      </c>
      <c r="DC128">
        <f t="shared" si="16"/>
        <v>0</v>
      </c>
    </row>
    <row r="129" spans="1:107" x14ac:dyDescent="0.25">
      <c r="A129">
        <f>ROW(Source!A102)</f>
        <v>102</v>
      </c>
      <c r="B129">
        <v>67949589</v>
      </c>
      <c r="C129">
        <v>67950169</v>
      </c>
      <c r="D129">
        <v>57134533</v>
      </c>
      <c r="E129">
        <v>1</v>
      </c>
      <c r="F129">
        <v>1</v>
      </c>
      <c r="G129">
        <v>1</v>
      </c>
      <c r="H129">
        <v>1</v>
      </c>
      <c r="I129" t="s">
        <v>351</v>
      </c>
      <c r="J129" t="s">
        <v>6</v>
      </c>
      <c r="K129" t="s">
        <v>352</v>
      </c>
      <c r="L129">
        <v>1191</v>
      </c>
      <c r="N129">
        <v>1013</v>
      </c>
      <c r="O129" t="s">
        <v>350</v>
      </c>
      <c r="P129" t="s">
        <v>350</v>
      </c>
      <c r="Q129">
        <v>1</v>
      </c>
      <c r="W129">
        <v>0</v>
      </c>
      <c r="X129">
        <v>-1417349443</v>
      </c>
      <c r="Y129">
        <v>0.02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0.02</v>
      </c>
      <c r="AU129" t="s">
        <v>6</v>
      </c>
      <c r="AV129">
        <v>2</v>
      </c>
      <c r="AW129">
        <v>2</v>
      </c>
      <c r="AX129">
        <v>67950177</v>
      </c>
      <c r="AY129">
        <v>1</v>
      </c>
      <c r="AZ129">
        <v>0</v>
      </c>
      <c r="BA129">
        <v>120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Y129*Source!I102</f>
        <v>0.32</v>
      </c>
      <c r="CY129">
        <f>AD129</f>
        <v>0</v>
      </c>
      <c r="CZ129">
        <f>AH129</f>
        <v>0</v>
      </c>
      <c r="DA129">
        <f>AL129</f>
        <v>1</v>
      </c>
      <c r="DB129">
        <f t="shared" si="15"/>
        <v>0</v>
      </c>
      <c r="DC129">
        <f t="shared" si="16"/>
        <v>0</v>
      </c>
    </row>
    <row r="130" spans="1:107" x14ac:dyDescent="0.25">
      <c r="A130">
        <f>ROW(Source!A102)</f>
        <v>102</v>
      </c>
      <c r="B130">
        <v>67949589</v>
      </c>
      <c r="C130">
        <v>67950169</v>
      </c>
      <c r="D130">
        <v>56951691</v>
      </c>
      <c r="E130">
        <v>1</v>
      </c>
      <c r="F130">
        <v>1</v>
      </c>
      <c r="G130">
        <v>1</v>
      </c>
      <c r="H130">
        <v>2</v>
      </c>
      <c r="I130" t="s">
        <v>353</v>
      </c>
      <c r="J130" t="s">
        <v>354</v>
      </c>
      <c r="K130" t="s">
        <v>355</v>
      </c>
      <c r="L130">
        <v>1368</v>
      </c>
      <c r="N130">
        <v>1011</v>
      </c>
      <c r="O130" t="s">
        <v>356</v>
      </c>
      <c r="P130" t="s">
        <v>356</v>
      </c>
      <c r="Q130">
        <v>1</v>
      </c>
      <c r="W130">
        <v>0</v>
      </c>
      <c r="X130">
        <v>-1718674368</v>
      </c>
      <c r="Y130">
        <v>0.01</v>
      </c>
      <c r="AA130">
        <v>0</v>
      </c>
      <c r="AB130">
        <v>111.99</v>
      </c>
      <c r="AC130">
        <v>13.5</v>
      </c>
      <c r="AD130">
        <v>0</v>
      </c>
      <c r="AE130">
        <v>0</v>
      </c>
      <c r="AF130">
        <v>111.99</v>
      </c>
      <c r="AG130">
        <v>13.5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0.01</v>
      </c>
      <c r="AU130" t="s">
        <v>6</v>
      </c>
      <c r="AV130">
        <v>0</v>
      </c>
      <c r="AW130">
        <v>2</v>
      </c>
      <c r="AX130">
        <v>67950178</v>
      </c>
      <c r="AY130">
        <v>1</v>
      </c>
      <c r="AZ130">
        <v>0</v>
      </c>
      <c r="BA130">
        <v>121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Y130*Source!I102</f>
        <v>0.16</v>
      </c>
      <c r="CY130">
        <f>AB130</f>
        <v>111.99</v>
      </c>
      <c r="CZ130">
        <f>AF130</f>
        <v>111.99</v>
      </c>
      <c r="DA130">
        <f>AJ130</f>
        <v>1</v>
      </c>
      <c r="DB130">
        <f t="shared" si="15"/>
        <v>1.1200000000000001</v>
      </c>
      <c r="DC130">
        <f t="shared" si="16"/>
        <v>0.14000000000000001</v>
      </c>
    </row>
    <row r="131" spans="1:107" x14ac:dyDescent="0.25">
      <c r="A131">
        <f>ROW(Source!A102)</f>
        <v>102</v>
      </c>
      <c r="B131">
        <v>67949589</v>
      </c>
      <c r="C131">
        <v>67950169</v>
      </c>
      <c r="D131">
        <v>56953077</v>
      </c>
      <c r="E131">
        <v>1</v>
      </c>
      <c r="F131">
        <v>1</v>
      </c>
      <c r="G131">
        <v>1</v>
      </c>
      <c r="H131">
        <v>2</v>
      </c>
      <c r="I131" t="s">
        <v>357</v>
      </c>
      <c r="J131" t="s">
        <v>358</v>
      </c>
      <c r="K131" t="s">
        <v>359</v>
      </c>
      <c r="L131">
        <v>1368</v>
      </c>
      <c r="N131">
        <v>1011</v>
      </c>
      <c r="O131" t="s">
        <v>356</v>
      </c>
      <c r="P131" t="s">
        <v>356</v>
      </c>
      <c r="Q131">
        <v>1</v>
      </c>
      <c r="W131">
        <v>0</v>
      </c>
      <c r="X131">
        <v>1372534845</v>
      </c>
      <c r="Y131">
        <v>0.01</v>
      </c>
      <c r="AA131">
        <v>0</v>
      </c>
      <c r="AB131">
        <v>65.709999999999994</v>
      </c>
      <c r="AC131">
        <v>11.6</v>
      </c>
      <c r="AD131">
        <v>0</v>
      </c>
      <c r="AE131">
        <v>0</v>
      </c>
      <c r="AF131">
        <v>65.709999999999994</v>
      </c>
      <c r="AG131">
        <v>11.6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0.01</v>
      </c>
      <c r="AU131" t="s">
        <v>6</v>
      </c>
      <c r="AV131">
        <v>0</v>
      </c>
      <c r="AW131">
        <v>2</v>
      </c>
      <c r="AX131">
        <v>67950179</v>
      </c>
      <c r="AY131">
        <v>1</v>
      </c>
      <c r="AZ131">
        <v>0</v>
      </c>
      <c r="BA131">
        <v>122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Y131*Source!I102</f>
        <v>0.16</v>
      </c>
      <c r="CY131">
        <f>AB131</f>
        <v>65.709999999999994</v>
      </c>
      <c r="CZ131">
        <f>AF131</f>
        <v>65.709999999999994</v>
      </c>
      <c r="DA131">
        <f>AJ131</f>
        <v>1</v>
      </c>
      <c r="DB131">
        <f t="shared" si="15"/>
        <v>0.66</v>
      </c>
      <c r="DC131">
        <f t="shared" si="16"/>
        <v>0.12</v>
      </c>
    </row>
    <row r="132" spans="1:107" x14ac:dyDescent="0.25">
      <c r="A132">
        <f>ROW(Source!A102)</f>
        <v>102</v>
      </c>
      <c r="B132">
        <v>67949589</v>
      </c>
      <c r="C132">
        <v>67950169</v>
      </c>
      <c r="D132">
        <v>56873421</v>
      </c>
      <c r="E132">
        <v>1</v>
      </c>
      <c r="F132">
        <v>1</v>
      </c>
      <c r="G132">
        <v>1</v>
      </c>
      <c r="H132">
        <v>3</v>
      </c>
      <c r="I132" t="s">
        <v>391</v>
      </c>
      <c r="J132" t="s">
        <v>392</v>
      </c>
      <c r="K132" t="s">
        <v>393</v>
      </c>
      <c r="L132">
        <v>1355</v>
      </c>
      <c r="N132">
        <v>1010</v>
      </c>
      <c r="O132" t="s">
        <v>394</v>
      </c>
      <c r="P132" t="s">
        <v>394</v>
      </c>
      <c r="Q132">
        <v>100</v>
      </c>
      <c r="W132">
        <v>0</v>
      </c>
      <c r="X132">
        <v>1794244060</v>
      </c>
      <c r="Y132">
        <v>2.7E-2</v>
      </c>
      <c r="AA132">
        <v>86</v>
      </c>
      <c r="AB132">
        <v>0</v>
      </c>
      <c r="AC132">
        <v>0</v>
      </c>
      <c r="AD132">
        <v>0</v>
      </c>
      <c r="AE132">
        <v>86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2.7E-2</v>
      </c>
      <c r="AU132" t="s">
        <v>6</v>
      </c>
      <c r="AV132">
        <v>0</v>
      </c>
      <c r="AW132">
        <v>2</v>
      </c>
      <c r="AX132">
        <v>67950180</v>
      </c>
      <c r="AY132">
        <v>1</v>
      </c>
      <c r="AZ132">
        <v>0</v>
      </c>
      <c r="BA132">
        <v>123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Y132*Source!I102</f>
        <v>0.432</v>
      </c>
      <c r="CY132">
        <f>AA132</f>
        <v>86</v>
      </c>
      <c r="CZ132">
        <f>AE132</f>
        <v>86</v>
      </c>
      <c r="DA132">
        <f>AI132</f>
        <v>1</v>
      </c>
      <c r="DB132">
        <f t="shared" si="15"/>
        <v>2.3199999999999998</v>
      </c>
      <c r="DC132">
        <f t="shared" si="16"/>
        <v>0</v>
      </c>
    </row>
    <row r="133" spans="1:107" x14ac:dyDescent="0.25">
      <c r="A133">
        <f>ROW(Source!A102)</f>
        <v>102</v>
      </c>
      <c r="B133">
        <v>67949589</v>
      </c>
      <c r="C133">
        <v>67950169</v>
      </c>
      <c r="D133">
        <v>56867659</v>
      </c>
      <c r="E133">
        <v>17</v>
      </c>
      <c r="F133">
        <v>1</v>
      </c>
      <c r="G133">
        <v>1</v>
      </c>
      <c r="H133">
        <v>3</v>
      </c>
      <c r="I133" t="s">
        <v>377</v>
      </c>
      <c r="J133" t="s">
        <v>6</v>
      </c>
      <c r="K133" t="s">
        <v>378</v>
      </c>
      <c r="L133">
        <v>1374</v>
      </c>
      <c r="N133">
        <v>1013</v>
      </c>
      <c r="O133" t="s">
        <v>379</v>
      </c>
      <c r="P133" t="s">
        <v>379</v>
      </c>
      <c r="Q133">
        <v>1</v>
      </c>
      <c r="W133">
        <v>0</v>
      </c>
      <c r="X133">
        <v>-1731369543</v>
      </c>
      <c r="Y133">
        <v>0.19</v>
      </c>
      <c r="AA133">
        <v>1</v>
      </c>
      <c r="AB133">
        <v>0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0.19</v>
      </c>
      <c r="AU133" t="s">
        <v>6</v>
      </c>
      <c r="AV133">
        <v>0</v>
      </c>
      <c r="AW133">
        <v>2</v>
      </c>
      <c r="AX133">
        <v>67950181</v>
      </c>
      <c r="AY133">
        <v>1</v>
      </c>
      <c r="AZ133">
        <v>0</v>
      </c>
      <c r="BA133">
        <v>124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Y133*Source!I102</f>
        <v>3.04</v>
      </c>
      <c r="CY133">
        <f>AA133</f>
        <v>1</v>
      </c>
      <c r="CZ133">
        <f>AE133</f>
        <v>1</v>
      </c>
      <c r="DA133">
        <f>AI133</f>
        <v>1</v>
      </c>
      <c r="DB133">
        <f t="shared" si="15"/>
        <v>0.19</v>
      </c>
      <c r="DC133">
        <f t="shared" si="16"/>
        <v>0</v>
      </c>
    </row>
    <row r="134" spans="1:107" x14ac:dyDescent="0.25">
      <c r="A134">
        <f>ROW(Source!A140)</f>
        <v>140</v>
      </c>
      <c r="B134">
        <v>67949589</v>
      </c>
      <c r="C134">
        <v>67951821</v>
      </c>
      <c r="D134">
        <v>57134635</v>
      </c>
      <c r="E134">
        <v>1</v>
      </c>
      <c r="F134">
        <v>1</v>
      </c>
      <c r="G134">
        <v>1</v>
      </c>
      <c r="H134">
        <v>1</v>
      </c>
      <c r="I134" t="s">
        <v>445</v>
      </c>
      <c r="J134" t="s">
        <v>6</v>
      </c>
      <c r="K134" t="s">
        <v>446</v>
      </c>
      <c r="L134">
        <v>1191</v>
      </c>
      <c r="N134">
        <v>1013</v>
      </c>
      <c r="O134" t="s">
        <v>350</v>
      </c>
      <c r="P134" t="s">
        <v>350</v>
      </c>
      <c r="Q134">
        <v>1</v>
      </c>
      <c r="W134">
        <v>0</v>
      </c>
      <c r="X134">
        <v>-719309759</v>
      </c>
      <c r="Y134">
        <v>1.5294999999999999</v>
      </c>
      <c r="AA134">
        <v>0</v>
      </c>
      <c r="AB134">
        <v>0</v>
      </c>
      <c r="AC134">
        <v>0</v>
      </c>
      <c r="AD134">
        <v>8.86</v>
      </c>
      <c r="AE134">
        <v>0</v>
      </c>
      <c r="AF134">
        <v>0</v>
      </c>
      <c r="AG134">
        <v>0</v>
      </c>
      <c r="AH134">
        <v>8.86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1.33</v>
      </c>
      <c r="AU134" t="s">
        <v>247</v>
      </c>
      <c r="AV134">
        <v>1</v>
      </c>
      <c r="AW134">
        <v>2</v>
      </c>
      <c r="AX134">
        <v>67951822</v>
      </c>
      <c r="AY134">
        <v>1</v>
      </c>
      <c r="AZ134">
        <v>0</v>
      </c>
      <c r="BA134">
        <v>125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Y134*Source!I140</f>
        <v>6.1179999999999994</v>
      </c>
      <c r="CY134">
        <f>AD134</f>
        <v>8.86</v>
      </c>
      <c r="CZ134">
        <f>AH134</f>
        <v>8.86</v>
      </c>
      <c r="DA134">
        <f>AL134</f>
        <v>1</v>
      </c>
      <c r="DB134">
        <f>ROUND((ROUND(AT134*CZ134,2)*1.15),2)</f>
        <v>13.55</v>
      </c>
      <c r="DC134">
        <f>ROUND((ROUND(AT134*AG134,2)*1.15),2)</f>
        <v>0</v>
      </c>
    </row>
    <row r="135" spans="1:107" x14ac:dyDescent="0.25">
      <c r="A135">
        <f>ROW(Source!A140)</f>
        <v>140</v>
      </c>
      <c r="B135">
        <v>67949589</v>
      </c>
      <c r="C135">
        <v>67951821</v>
      </c>
      <c r="D135">
        <v>57134533</v>
      </c>
      <c r="E135">
        <v>1</v>
      </c>
      <c r="F135">
        <v>1</v>
      </c>
      <c r="G135">
        <v>1</v>
      </c>
      <c r="H135">
        <v>1</v>
      </c>
      <c r="I135" t="s">
        <v>351</v>
      </c>
      <c r="J135" t="s">
        <v>6</v>
      </c>
      <c r="K135" t="s">
        <v>352</v>
      </c>
      <c r="L135">
        <v>1191</v>
      </c>
      <c r="N135">
        <v>1013</v>
      </c>
      <c r="O135" t="s">
        <v>350</v>
      </c>
      <c r="P135" t="s">
        <v>350</v>
      </c>
      <c r="Q135">
        <v>1</v>
      </c>
      <c r="W135">
        <v>0</v>
      </c>
      <c r="X135">
        <v>-1417349443</v>
      </c>
      <c r="Y135">
        <v>0.01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0.01</v>
      </c>
      <c r="AU135" t="s">
        <v>6</v>
      </c>
      <c r="AV135">
        <v>2</v>
      </c>
      <c r="AW135">
        <v>2</v>
      </c>
      <c r="AX135">
        <v>67951823</v>
      </c>
      <c r="AY135">
        <v>1</v>
      </c>
      <c r="AZ135">
        <v>2048</v>
      </c>
      <c r="BA135">
        <v>126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Y135*Source!I140</f>
        <v>0.04</v>
      </c>
      <c r="CY135">
        <f>AD135</f>
        <v>0</v>
      </c>
      <c r="CZ135">
        <f>AH135</f>
        <v>0</v>
      </c>
      <c r="DA135">
        <f>AL135</f>
        <v>1</v>
      </c>
      <c r="DB135">
        <f>ROUND(ROUND(AT135*CZ135,2),2)</f>
        <v>0</v>
      </c>
      <c r="DC135">
        <f>ROUND(ROUND(AT135*AG135,2),2)</f>
        <v>0</v>
      </c>
    </row>
    <row r="136" spans="1:107" x14ac:dyDescent="0.25">
      <c r="A136">
        <f>ROW(Source!A140)</f>
        <v>140</v>
      </c>
      <c r="B136">
        <v>67949589</v>
      </c>
      <c r="C136">
        <v>67951821</v>
      </c>
      <c r="D136">
        <v>56951869</v>
      </c>
      <c r="E136">
        <v>1</v>
      </c>
      <c r="F136">
        <v>1</v>
      </c>
      <c r="G136">
        <v>1</v>
      </c>
      <c r="H136">
        <v>2</v>
      </c>
      <c r="I136" t="s">
        <v>447</v>
      </c>
      <c r="J136" t="s">
        <v>448</v>
      </c>
      <c r="K136" t="s">
        <v>449</v>
      </c>
      <c r="L136">
        <v>1368</v>
      </c>
      <c r="N136">
        <v>1011</v>
      </c>
      <c r="O136" t="s">
        <v>356</v>
      </c>
      <c r="P136" t="s">
        <v>356</v>
      </c>
      <c r="Q136">
        <v>1</v>
      </c>
      <c r="W136">
        <v>0</v>
      </c>
      <c r="X136">
        <v>1373224040</v>
      </c>
      <c r="Y136">
        <v>0.38750000000000001</v>
      </c>
      <c r="AA136">
        <v>0</v>
      </c>
      <c r="AB136">
        <v>3.12</v>
      </c>
      <c r="AC136">
        <v>0</v>
      </c>
      <c r="AD136">
        <v>0</v>
      </c>
      <c r="AE136">
        <v>0</v>
      </c>
      <c r="AF136">
        <v>3.12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0.31</v>
      </c>
      <c r="AU136" t="s">
        <v>246</v>
      </c>
      <c r="AV136">
        <v>0</v>
      </c>
      <c r="AW136">
        <v>2</v>
      </c>
      <c r="AX136">
        <v>67951824</v>
      </c>
      <c r="AY136">
        <v>1</v>
      </c>
      <c r="AZ136">
        <v>0</v>
      </c>
      <c r="BA136">
        <v>127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Y136*Source!I140</f>
        <v>1.55</v>
      </c>
      <c r="CY136">
        <f>AB136</f>
        <v>3.12</v>
      </c>
      <c r="CZ136">
        <f>AF136</f>
        <v>3.12</v>
      </c>
      <c r="DA136">
        <f>AJ136</f>
        <v>1</v>
      </c>
      <c r="DB136">
        <f>ROUND((ROUND(AT136*CZ136,2)*1.25),2)</f>
        <v>1.21</v>
      </c>
      <c r="DC136">
        <f>ROUND((ROUND(AT136*AG136,2)*1.25),2)</f>
        <v>0</v>
      </c>
    </row>
    <row r="137" spans="1:107" x14ac:dyDescent="0.25">
      <c r="A137">
        <f>ROW(Source!A140)</f>
        <v>140</v>
      </c>
      <c r="B137">
        <v>67949589</v>
      </c>
      <c r="C137">
        <v>67951821</v>
      </c>
      <c r="D137">
        <v>56951882</v>
      </c>
      <c r="E137">
        <v>1</v>
      </c>
      <c r="F137">
        <v>1</v>
      </c>
      <c r="G137">
        <v>1</v>
      </c>
      <c r="H137">
        <v>2</v>
      </c>
      <c r="I137" t="s">
        <v>450</v>
      </c>
      <c r="J137" t="s">
        <v>451</v>
      </c>
      <c r="K137" t="s">
        <v>452</v>
      </c>
      <c r="L137">
        <v>1368</v>
      </c>
      <c r="N137">
        <v>1011</v>
      </c>
      <c r="O137" t="s">
        <v>356</v>
      </c>
      <c r="P137" t="s">
        <v>356</v>
      </c>
      <c r="Q137">
        <v>1</v>
      </c>
      <c r="W137">
        <v>0</v>
      </c>
      <c r="X137">
        <v>-1985289705</v>
      </c>
      <c r="Y137">
        <v>6.25E-2</v>
      </c>
      <c r="AA137">
        <v>0</v>
      </c>
      <c r="AB137">
        <v>6.66</v>
      </c>
      <c r="AC137">
        <v>0</v>
      </c>
      <c r="AD137">
        <v>0</v>
      </c>
      <c r="AE137">
        <v>0</v>
      </c>
      <c r="AF137">
        <v>6.66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0.05</v>
      </c>
      <c r="AU137" t="s">
        <v>246</v>
      </c>
      <c r="AV137">
        <v>0</v>
      </c>
      <c r="AW137">
        <v>2</v>
      </c>
      <c r="AX137">
        <v>67951825</v>
      </c>
      <c r="AY137">
        <v>1</v>
      </c>
      <c r="AZ137">
        <v>0</v>
      </c>
      <c r="BA137">
        <v>128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Y137*Source!I140</f>
        <v>0.25</v>
      </c>
      <c r="CY137">
        <f>AB137</f>
        <v>6.66</v>
      </c>
      <c r="CZ137">
        <f>AF137</f>
        <v>6.66</v>
      </c>
      <c r="DA137">
        <f>AJ137</f>
        <v>1</v>
      </c>
      <c r="DB137">
        <f>ROUND((ROUND(AT137*CZ137,2)*1.25),2)</f>
        <v>0.41</v>
      </c>
      <c r="DC137">
        <f>ROUND((ROUND(AT137*AG137,2)*1.25),2)</f>
        <v>0</v>
      </c>
    </row>
    <row r="138" spans="1:107" x14ac:dyDescent="0.25">
      <c r="A138">
        <f>ROW(Source!A140)</f>
        <v>140</v>
      </c>
      <c r="B138">
        <v>67949589</v>
      </c>
      <c r="C138">
        <v>67951821</v>
      </c>
      <c r="D138">
        <v>56953077</v>
      </c>
      <c r="E138">
        <v>1</v>
      </c>
      <c r="F138">
        <v>1</v>
      </c>
      <c r="G138">
        <v>1</v>
      </c>
      <c r="H138">
        <v>2</v>
      </c>
      <c r="I138" t="s">
        <v>357</v>
      </c>
      <c r="J138" t="s">
        <v>358</v>
      </c>
      <c r="K138" t="s">
        <v>359</v>
      </c>
      <c r="L138">
        <v>1368</v>
      </c>
      <c r="N138">
        <v>1011</v>
      </c>
      <c r="O138" t="s">
        <v>356</v>
      </c>
      <c r="P138" t="s">
        <v>356</v>
      </c>
      <c r="Q138">
        <v>1</v>
      </c>
      <c r="W138">
        <v>0</v>
      </c>
      <c r="X138">
        <v>1372534845</v>
      </c>
      <c r="Y138">
        <v>1.2500000000000001E-2</v>
      </c>
      <c r="AA138">
        <v>0</v>
      </c>
      <c r="AB138">
        <v>65.709999999999994</v>
      </c>
      <c r="AC138">
        <v>11.6</v>
      </c>
      <c r="AD138">
        <v>0</v>
      </c>
      <c r="AE138">
        <v>0</v>
      </c>
      <c r="AF138">
        <v>65.709999999999994</v>
      </c>
      <c r="AG138">
        <v>11.6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0.01</v>
      </c>
      <c r="AU138" t="s">
        <v>246</v>
      </c>
      <c r="AV138">
        <v>0</v>
      </c>
      <c r="AW138">
        <v>2</v>
      </c>
      <c r="AX138">
        <v>67951826</v>
      </c>
      <c r="AY138">
        <v>1</v>
      </c>
      <c r="AZ138">
        <v>0</v>
      </c>
      <c r="BA138">
        <v>129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Y138*Source!I140</f>
        <v>0.05</v>
      </c>
      <c r="CY138">
        <f>AB138</f>
        <v>65.709999999999994</v>
      </c>
      <c r="CZ138">
        <f>AF138</f>
        <v>65.709999999999994</v>
      </c>
      <c r="DA138">
        <f>AJ138</f>
        <v>1</v>
      </c>
      <c r="DB138">
        <f>ROUND((ROUND(AT138*CZ138,2)*1.25),2)</f>
        <v>0.83</v>
      </c>
      <c r="DC138">
        <f>ROUND((ROUND(AT138*AG138,2)*1.25),2)</f>
        <v>0.15</v>
      </c>
    </row>
    <row r="139" spans="1:107" x14ac:dyDescent="0.25">
      <c r="A139">
        <f>ROW(Source!A140)</f>
        <v>140</v>
      </c>
      <c r="B139">
        <v>67949589</v>
      </c>
      <c r="C139">
        <v>67951821</v>
      </c>
      <c r="D139">
        <v>56953381</v>
      </c>
      <c r="E139">
        <v>1</v>
      </c>
      <c r="F139">
        <v>1</v>
      </c>
      <c r="G139">
        <v>1</v>
      </c>
      <c r="H139">
        <v>2</v>
      </c>
      <c r="I139" t="s">
        <v>360</v>
      </c>
      <c r="J139" t="s">
        <v>361</v>
      </c>
      <c r="K139" t="s">
        <v>362</v>
      </c>
      <c r="L139">
        <v>1368</v>
      </c>
      <c r="N139">
        <v>1011</v>
      </c>
      <c r="O139" t="s">
        <v>356</v>
      </c>
      <c r="P139" t="s">
        <v>356</v>
      </c>
      <c r="Q139">
        <v>1</v>
      </c>
      <c r="W139">
        <v>0</v>
      </c>
      <c r="X139">
        <v>-353815937</v>
      </c>
      <c r="Y139">
        <v>0.28750000000000003</v>
      </c>
      <c r="AA139">
        <v>0</v>
      </c>
      <c r="AB139">
        <v>8.1</v>
      </c>
      <c r="AC139">
        <v>0</v>
      </c>
      <c r="AD139">
        <v>0</v>
      </c>
      <c r="AE139">
        <v>0</v>
      </c>
      <c r="AF139">
        <v>8.1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0.23</v>
      </c>
      <c r="AU139" t="s">
        <v>246</v>
      </c>
      <c r="AV139">
        <v>0</v>
      </c>
      <c r="AW139">
        <v>2</v>
      </c>
      <c r="AX139">
        <v>67951827</v>
      </c>
      <c r="AY139">
        <v>1</v>
      </c>
      <c r="AZ139">
        <v>0</v>
      </c>
      <c r="BA139">
        <v>130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Y139*Source!I140</f>
        <v>1.1500000000000001</v>
      </c>
      <c r="CY139">
        <f>AB139</f>
        <v>8.1</v>
      </c>
      <c r="CZ139">
        <f>AF139</f>
        <v>8.1</v>
      </c>
      <c r="DA139">
        <f>AJ139</f>
        <v>1</v>
      </c>
      <c r="DB139">
        <f>ROUND((ROUND(AT139*CZ139,2)*1.25),2)</f>
        <v>2.33</v>
      </c>
      <c r="DC139">
        <f>ROUND((ROUND(AT139*AG139,2)*1.25),2)</f>
        <v>0</v>
      </c>
    </row>
    <row r="140" spans="1:107" x14ac:dyDescent="0.25">
      <c r="A140">
        <f>ROW(Source!A140)</f>
        <v>140</v>
      </c>
      <c r="B140">
        <v>67949589</v>
      </c>
      <c r="C140">
        <v>67951821</v>
      </c>
      <c r="D140">
        <v>56871946</v>
      </c>
      <c r="E140">
        <v>1</v>
      </c>
      <c r="F140">
        <v>1</v>
      </c>
      <c r="G140">
        <v>1</v>
      </c>
      <c r="H140">
        <v>3</v>
      </c>
      <c r="I140" t="s">
        <v>453</v>
      </c>
      <c r="J140" t="s">
        <v>454</v>
      </c>
      <c r="K140" t="s">
        <v>455</v>
      </c>
      <c r="L140">
        <v>1348</v>
      </c>
      <c r="N140">
        <v>1009</v>
      </c>
      <c r="O140" t="s">
        <v>373</v>
      </c>
      <c r="P140" t="s">
        <v>373</v>
      </c>
      <c r="Q140">
        <v>1000</v>
      </c>
      <c r="W140">
        <v>0</v>
      </c>
      <c r="X140">
        <v>-1068056325</v>
      </c>
      <c r="Y140">
        <v>2.0000000000000001E-4</v>
      </c>
      <c r="AA140">
        <v>10362</v>
      </c>
      <c r="AB140">
        <v>0</v>
      </c>
      <c r="AC140">
        <v>0</v>
      </c>
      <c r="AD140">
        <v>0</v>
      </c>
      <c r="AE140">
        <v>10362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6</v>
      </c>
      <c r="AT140">
        <v>2.0000000000000001E-4</v>
      </c>
      <c r="AU140" t="s">
        <v>6</v>
      </c>
      <c r="AV140">
        <v>0</v>
      </c>
      <c r="AW140">
        <v>2</v>
      </c>
      <c r="AX140">
        <v>67951828</v>
      </c>
      <c r="AY140">
        <v>1</v>
      </c>
      <c r="AZ140">
        <v>0</v>
      </c>
      <c r="BA140">
        <v>131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Y140*Source!I140</f>
        <v>8.0000000000000004E-4</v>
      </c>
      <c r="CY140">
        <f>AA140</f>
        <v>10362</v>
      </c>
      <c r="CZ140">
        <f>AE140</f>
        <v>10362</v>
      </c>
      <c r="DA140">
        <f>AI140</f>
        <v>1</v>
      </c>
      <c r="DB140">
        <f>ROUND(ROUND(AT140*CZ140,2),2)</f>
        <v>2.0699999999999998</v>
      </c>
      <c r="DC140">
        <f>ROUND(ROUND(AT140*AG140,2),2)</f>
        <v>0</v>
      </c>
    </row>
    <row r="141" spans="1:107" x14ac:dyDescent="0.25">
      <c r="A141">
        <f>ROW(Source!A140)</f>
        <v>140</v>
      </c>
      <c r="B141">
        <v>67949589</v>
      </c>
      <c r="C141">
        <v>67951821</v>
      </c>
      <c r="D141">
        <v>56873288</v>
      </c>
      <c r="E141">
        <v>1</v>
      </c>
      <c r="F141">
        <v>1</v>
      </c>
      <c r="G141">
        <v>1</v>
      </c>
      <c r="H141">
        <v>3</v>
      </c>
      <c r="I141" t="s">
        <v>456</v>
      </c>
      <c r="J141" t="s">
        <v>457</v>
      </c>
      <c r="K141" t="s">
        <v>369</v>
      </c>
      <c r="L141">
        <v>1348</v>
      </c>
      <c r="N141">
        <v>1009</v>
      </c>
      <c r="O141" t="s">
        <v>373</v>
      </c>
      <c r="P141" t="s">
        <v>373</v>
      </c>
      <c r="Q141">
        <v>1000</v>
      </c>
      <c r="W141">
        <v>0</v>
      </c>
      <c r="X141">
        <v>-437906794</v>
      </c>
      <c r="Y141">
        <v>1.3999999999999999E-4</v>
      </c>
      <c r="AA141">
        <v>9040.01</v>
      </c>
      <c r="AB141">
        <v>0</v>
      </c>
      <c r="AC141">
        <v>0</v>
      </c>
      <c r="AD141">
        <v>0</v>
      </c>
      <c r="AE141">
        <v>9040.01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6</v>
      </c>
      <c r="AT141">
        <v>1.3999999999999999E-4</v>
      </c>
      <c r="AU141" t="s">
        <v>6</v>
      </c>
      <c r="AV141">
        <v>0</v>
      </c>
      <c r="AW141">
        <v>2</v>
      </c>
      <c r="AX141">
        <v>67951829</v>
      </c>
      <c r="AY141">
        <v>1</v>
      </c>
      <c r="AZ141">
        <v>0</v>
      </c>
      <c r="BA141">
        <v>132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Y141*Source!I140</f>
        <v>5.5999999999999995E-4</v>
      </c>
      <c r="CY141">
        <f>AA141</f>
        <v>9040.01</v>
      </c>
      <c r="CZ141">
        <f>AE141</f>
        <v>9040.01</v>
      </c>
      <c r="DA141">
        <f>AI141</f>
        <v>1</v>
      </c>
      <c r="DB141">
        <f>ROUND(ROUND(AT141*CZ141,2),2)</f>
        <v>1.27</v>
      </c>
      <c r="DC141">
        <f>ROUND(ROUND(AT141*AG141,2),2)</f>
        <v>0</v>
      </c>
    </row>
    <row r="142" spans="1:107" x14ac:dyDescent="0.25">
      <c r="A142">
        <f>ROW(Source!A140)</f>
        <v>140</v>
      </c>
      <c r="B142">
        <v>67949589</v>
      </c>
      <c r="C142">
        <v>67951821</v>
      </c>
      <c r="D142">
        <v>56874165</v>
      </c>
      <c r="E142">
        <v>1</v>
      </c>
      <c r="F142">
        <v>1</v>
      </c>
      <c r="G142">
        <v>1</v>
      </c>
      <c r="H142">
        <v>3</v>
      </c>
      <c r="I142" t="s">
        <v>458</v>
      </c>
      <c r="J142" t="s">
        <v>459</v>
      </c>
      <c r="K142" t="s">
        <v>460</v>
      </c>
      <c r="L142">
        <v>1346</v>
      </c>
      <c r="N142">
        <v>1009</v>
      </c>
      <c r="O142" t="s">
        <v>366</v>
      </c>
      <c r="P142" t="s">
        <v>366</v>
      </c>
      <c r="Q142">
        <v>1</v>
      </c>
      <c r="W142">
        <v>0</v>
      </c>
      <c r="X142">
        <v>-731615568</v>
      </c>
      <c r="Y142">
        <v>0.16400000000000001</v>
      </c>
      <c r="AA142">
        <v>23.09</v>
      </c>
      <c r="AB142">
        <v>0</v>
      </c>
      <c r="AC142">
        <v>0</v>
      </c>
      <c r="AD142">
        <v>0</v>
      </c>
      <c r="AE142">
        <v>23.09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6</v>
      </c>
      <c r="AT142">
        <v>0.16400000000000001</v>
      </c>
      <c r="AU142" t="s">
        <v>6</v>
      </c>
      <c r="AV142">
        <v>0</v>
      </c>
      <c r="AW142">
        <v>2</v>
      </c>
      <c r="AX142">
        <v>67951830</v>
      </c>
      <c r="AY142">
        <v>1</v>
      </c>
      <c r="AZ142">
        <v>0</v>
      </c>
      <c r="BA142">
        <v>133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Y142*Source!I140</f>
        <v>0.65600000000000003</v>
      </c>
      <c r="CY142">
        <f>AA142</f>
        <v>23.09</v>
      </c>
      <c r="CZ142">
        <f>AE142</f>
        <v>23.09</v>
      </c>
      <c r="DA142">
        <f>AI142</f>
        <v>1</v>
      </c>
      <c r="DB142">
        <f>ROUND(ROUND(AT142*CZ142,2),2)</f>
        <v>3.79</v>
      </c>
      <c r="DC142">
        <f>ROUND(ROUND(AT142*AG142,2),2)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67949885</v>
      </c>
      <c r="C1">
        <v>67949874</v>
      </c>
      <c r="D1">
        <v>57150438</v>
      </c>
      <c r="E1">
        <v>1</v>
      </c>
      <c r="F1">
        <v>1</v>
      </c>
      <c r="G1">
        <v>1</v>
      </c>
      <c r="H1">
        <v>1</v>
      </c>
      <c r="I1" t="s">
        <v>348</v>
      </c>
      <c r="J1" t="s">
        <v>6</v>
      </c>
      <c r="K1" t="s">
        <v>349</v>
      </c>
      <c r="L1">
        <v>1191</v>
      </c>
      <c r="N1">
        <v>1013</v>
      </c>
      <c r="O1" t="s">
        <v>350</v>
      </c>
      <c r="P1" t="s">
        <v>350</v>
      </c>
      <c r="Q1">
        <v>1</v>
      </c>
      <c r="X1">
        <v>2.3199999999999998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6</v>
      </c>
      <c r="AG1">
        <v>2.3199999999999998</v>
      </c>
      <c r="AH1">
        <v>2</v>
      </c>
      <c r="AI1">
        <v>67949875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67949886</v>
      </c>
      <c r="C2">
        <v>67949874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351</v>
      </c>
      <c r="J2" t="s">
        <v>6</v>
      </c>
      <c r="K2" t="s">
        <v>352</v>
      </c>
      <c r="L2">
        <v>1191</v>
      </c>
      <c r="N2">
        <v>1013</v>
      </c>
      <c r="O2" t="s">
        <v>350</v>
      </c>
      <c r="P2" t="s">
        <v>350</v>
      </c>
      <c r="Q2">
        <v>1</v>
      </c>
      <c r="X2">
        <v>0.2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0.2</v>
      </c>
      <c r="AH2">
        <v>2</v>
      </c>
      <c r="AI2">
        <v>67949876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67949887</v>
      </c>
      <c r="C3">
        <v>67949874</v>
      </c>
      <c r="D3">
        <v>56951691</v>
      </c>
      <c r="E3">
        <v>1</v>
      </c>
      <c r="F3">
        <v>1</v>
      </c>
      <c r="G3">
        <v>1</v>
      </c>
      <c r="H3">
        <v>2</v>
      </c>
      <c r="I3" t="s">
        <v>353</v>
      </c>
      <c r="J3" t="s">
        <v>354</v>
      </c>
      <c r="K3" t="s">
        <v>355</v>
      </c>
      <c r="L3">
        <v>1368</v>
      </c>
      <c r="N3">
        <v>1011</v>
      </c>
      <c r="O3" t="s">
        <v>356</v>
      </c>
      <c r="P3" t="s">
        <v>356</v>
      </c>
      <c r="Q3">
        <v>1</v>
      </c>
      <c r="X3">
        <v>0.1</v>
      </c>
      <c r="Y3">
        <v>0</v>
      </c>
      <c r="Z3">
        <v>111.99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0.1</v>
      </c>
      <c r="AH3">
        <v>2</v>
      </c>
      <c r="AI3">
        <v>67949877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67949888</v>
      </c>
      <c r="C4">
        <v>67949874</v>
      </c>
      <c r="D4">
        <v>56953077</v>
      </c>
      <c r="E4">
        <v>1</v>
      </c>
      <c r="F4">
        <v>1</v>
      </c>
      <c r="G4">
        <v>1</v>
      </c>
      <c r="H4">
        <v>2</v>
      </c>
      <c r="I4" t="s">
        <v>357</v>
      </c>
      <c r="J4" t="s">
        <v>358</v>
      </c>
      <c r="K4" t="s">
        <v>359</v>
      </c>
      <c r="L4">
        <v>1368</v>
      </c>
      <c r="N4">
        <v>1011</v>
      </c>
      <c r="O4" t="s">
        <v>356</v>
      </c>
      <c r="P4" t="s">
        <v>356</v>
      </c>
      <c r="Q4">
        <v>1</v>
      </c>
      <c r="X4">
        <v>0.1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0.1</v>
      </c>
      <c r="AH4">
        <v>2</v>
      </c>
      <c r="AI4">
        <v>67949878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67949889</v>
      </c>
      <c r="C5">
        <v>67949874</v>
      </c>
      <c r="D5">
        <v>56953381</v>
      </c>
      <c r="E5">
        <v>1</v>
      </c>
      <c r="F5">
        <v>1</v>
      </c>
      <c r="G5">
        <v>1</v>
      </c>
      <c r="H5">
        <v>2</v>
      </c>
      <c r="I5" t="s">
        <v>360</v>
      </c>
      <c r="J5" t="s">
        <v>361</v>
      </c>
      <c r="K5" t="s">
        <v>362</v>
      </c>
      <c r="L5">
        <v>1368</v>
      </c>
      <c r="N5">
        <v>1011</v>
      </c>
      <c r="O5" t="s">
        <v>356</v>
      </c>
      <c r="P5" t="s">
        <v>356</v>
      </c>
      <c r="Q5">
        <v>1</v>
      </c>
      <c r="X5">
        <v>0.77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0.77</v>
      </c>
      <c r="AH5">
        <v>2</v>
      </c>
      <c r="AI5">
        <v>67949879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67949890</v>
      </c>
      <c r="C6">
        <v>67949874</v>
      </c>
      <c r="D6">
        <v>56871935</v>
      </c>
      <c r="E6">
        <v>1</v>
      </c>
      <c r="F6">
        <v>1</v>
      </c>
      <c r="G6">
        <v>1</v>
      </c>
      <c r="H6">
        <v>3</v>
      </c>
      <c r="I6" t="s">
        <v>363</v>
      </c>
      <c r="J6" t="s">
        <v>364</v>
      </c>
      <c r="K6" t="s">
        <v>365</v>
      </c>
      <c r="L6">
        <v>1346</v>
      </c>
      <c r="N6">
        <v>1009</v>
      </c>
      <c r="O6" t="s">
        <v>366</v>
      </c>
      <c r="P6" t="s">
        <v>366</v>
      </c>
      <c r="Q6">
        <v>1</v>
      </c>
      <c r="X6">
        <v>0.15</v>
      </c>
      <c r="Y6">
        <v>10.57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0.15</v>
      </c>
      <c r="AH6">
        <v>2</v>
      </c>
      <c r="AI6">
        <v>67949880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67949891</v>
      </c>
      <c r="C7">
        <v>67949874</v>
      </c>
      <c r="D7">
        <v>56873289</v>
      </c>
      <c r="E7">
        <v>1</v>
      </c>
      <c r="F7">
        <v>1</v>
      </c>
      <c r="G7">
        <v>1</v>
      </c>
      <c r="H7">
        <v>3</v>
      </c>
      <c r="I7" t="s">
        <v>367</v>
      </c>
      <c r="J7" t="s">
        <v>368</v>
      </c>
      <c r="K7" t="s">
        <v>369</v>
      </c>
      <c r="L7">
        <v>1346</v>
      </c>
      <c r="N7">
        <v>1009</v>
      </c>
      <c r="O7" t="s">
        <v>366</v>
      </c>
      <c r="P7" t="s">
        <v>366</v>
      </c>
      <c r="Q7">
        <v>1</v>
      </c>
      <c r="X7">
        <v>0.17</v>
      </c>
      <c r="Y7">
        <v>9.0399999999999991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0.17</v>
      </c>
      <c r="AH7">
        <v>2</v>
      </c>
      <c r="AI7">
        <v>67949881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67949892</v>
      </c>
      <c r="C8">
        <v>67949874</v>
      </c>
      <c r="D8">
        <v>56892126</v>
      </c>
      <c r="E8">
        <v>1</v>
      </c>
      <c r="F8">
        <v>1</v>
      </c>
      <c r="G8">
        <v>1</v>
      </c>
      <c r="H8">
        <v>3</v>
      </c>
      <c r="I8" t="s">
        <v>370</v>
      </c>
      <c r="J8" t="s">
        <v>371</v>
      </c>
      <c r="K8" t="s">
        <v>372</v>
      </c>
      <c r="L8">
        <v>1348</v>
      </c>
      <c r="N8">
        <v>1009</v>
      </c>
      <c r="O8" t="s">
        <v>373</v>
      </c>
      <c r="P8" t="s">
        <v>373</v>
      </c>
      <c r="Q8">
        <v>1000</v>
      </c>
      <c r="X8">
        <v>1.4999999999999999E-2</v>
      </c>
      <c r="Y8">
        <v>11500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1.4999999999999999E-2</v>
      </c>
      <c r="AH8">
        <v>2</v>
      </c>
      <c r="AI8">
        <v>67949882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67949893</v>
      </c>
      <c r="C9">
        <v>67949874</v>
      </c>
      <c r="D9">
        <v>56907553</v>
      </c>
      <c r="E9">
        <v>1</v>
      </c>
      <c r="F9">
        <v>1</v>
      </c>
      <c r="G9">
        <v>1</v>
      </c>
      <c r="H9">
        <v>3</v>
      </c>
      <c r="I9" t="s">
        <v>374</v>
      </c>
      <c r="J9" t="s">
        <v>375</v>
      </c>
      <c r="K9" t="s">
        <v>376</v>
      </c>
      <c r="L9">
        <v>1346</v>
      </c>
      <c r="N9">
        <v>1009</v>
      </c>
      <c r="O9" t="s">
        <v>366</v>
      </c>
      <c r="P9" t="s">
        <v>366</v>
      </c>
      <c r="Q9">
        <v>1</v>
      </c>
      <c r="X9">
        <v>0.03</v>
      </c>
      <c r="Y9">
        <v>28.6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0.03</v>
      </c>
      <c r="AH9">
        <v>2</v>
      </c>
      <c r="AI9">
        <v>67949883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67949894</v>
      </c>
      <c r="C10">
        <v>67949874</v>
      </c>
      <c r="D10">
        <v>56867659</v>
      </c>
      <c r="E10">
        <v>17</v>
      </c>
      <c r="F10">
        <v>1</v>
      </c>
      <c r="G10">
        <v>1</v>
      </c>
      <c r="H10">
        <v>3</v>
      </c>
      <c r="I10" t="s">
        <v>377</v>
      </c>
      <c r="J10" t="s">
        <v>6</v>
      </c>
      <c r="K10" t="s">
        <v>378</v>
      </c>
      <c r="L10">
        <v>1374</v>
      </c>
      <c r="N10">
        <v>1013</v>
      </c>
      <c r="O10" t="s">
        <v>379</v>
      </c>
      <c r="P10" t="s">
        <v>379</v>
      </c>
      <c r="Q10">
        <v>1</v>
      </c>
      <c r="X10">
        <v>0.46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0.46</v>
      </c>
      <c r="AH10">
        <v>2</v>
      </c>
      <c r="AI10">
        <v>67949884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ROW(Source!A30)</f>
        <v>30</v>
      </c>
      <c r="B11">
        <v>67949907</v>
      </c>
      <c r="C11">
        <v>67949896</v>
      </c>
      <c r="D11">
        <v>57150438</v>
      </c>
      <c r="E11">
        <v>1</v>
      </c>
      <c r="F11">
        <v>1</v>
      </c>
      <c r="G11">
        <v>1</v>
      </c>
      <c r="H11">
        <v>1</v>
      </c>
      <c r="I11" t="s">
        <v>348</v>
      </c>
      <c r="J11" t="s">
        <v>6</v>
      </c>
      <c r="K11" t="s">
        <v>349</v>
      </c>
      <c r="L11">
        <v>1191</v>
      </c>
      <c r="N11">
        <v>1013</v>
      </c>
      <c r="O11" t="s">
        <v>350</v>
      </c>
      <c r="P11" t="s">
        <v>350</v>
      </c>
      <c r="Q11">
        <v>1</v>
      </c>
      <c r="X11">
        <v>2.3199999999999998</v>
      </c>
      <c r="Y11">
        <v>0</v>
      </c>
      <c r="Z11">
        <v>0</v>
      </c>
      <c r="AA11">
        <v>0</v>
      </c>
      <c r="AB11">
        <v>9.92</v>
      </c>
      <c r="AC11">
        <v>0</v>
      </c>
      <c r="AD11">
        <v>1</v>
      </c>
      <c r="AE11">
        <v>1</v>
      </c>
      <c r="AF11" t="s">
        <v>6</v>
      </c>
      <c r="AG11">
        <v>2.3199999999999998</v>
      </c>
      <c r="AH11">
        <v>2</v>
      </c>
      <c r="AI11">
        <v>67949897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67949908</v>
      </c>
      <c r="C12">
        <v>67949896</v>
      </c>
      <c r="D12">
        <v>57134533</v>
      </c>
      <c r="E12">
        <v>1</v>
      </c>
      <c r="F12">
        <v>1</v>
      </c>
      <c r="G12">
        <v>1</v>
      </c>
      <c r="H12">
        <v>1</v>
      </c>
      <c r="I12" t="s">
        <v>351</v>
      </c>
      <c r="J12" t="s">
        <v>6</v>
      </c>
      <c r="K12" t="s">
        <v>352</v>
      </c>
      <c r="L12">
        <v>1191</v>
      </c>
      <c r="N12">
        <v>1013</v>
      </c>
      <c r="O12" t="s">
        <v>350</v>
      </c>
      <c r="P12" t="s">
        <v>350</v>
      </c>
      <c r="Q12">
        <v>1</v>
      </c>
      <c r="X12">
        <v>0.2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6</v>
      </c>
      <c r="AG12">
        <v>0.2</v>
      </c>
      <c r="AH12">
        <v>2</v>
      </c>
      <c r="AI12">
        <v>67949898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67949909</v>
      </c>
      <c r="C13">
        <v>67949896</v>
      </c>
      <c r="D13">
        <v>56951691</v>
      </c>
      <c r="E13">
        <v>1</v>
      </c>
      <c r="F13">
        <v>1</v>
      </c>
      <c r="G13">
        <v>1</v>
      </c>
      <c r="H13">
        <v>2</v>
      </c>
      <c r="I13" t="s">
        <v>353</v>
      </c>
      <c r="J13" t="s">
        <v>354</v>
      </c>
      <c r="K13" t="s">
        <v>355</v>
      </c>
      <c r="L13">
        <v>1368</v>
      </c>
      <c r="N13">
        <v>1011</v>
      </c>
      <c r="O13" t="s">
        <v>356</v>
      </c>
      <c r="P13" t="s">
        <v>356</v>
      </c>
      <c r="Q13">
        <v>1</v>
      </c>
      <c r="X13">
        <v>0.1</v>
      </c>
      <c r="Y13">
        <v>0</v>
      </c>
      <c r="Z13">
        <v>111.99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0.1</v>
      </c>
      <c r="AH13">
        <v>2</v>
      </c>
      <c r="AI13">
        <v>67949899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67949910</v>
      </c>
      <c r="C14">
        <v>67949896</v>
      </c>
      <c r="D14">
        <v>56953077</v>
      </c>
      <c r="E14">
        <v>1</v>
      </c>
      <c r="F14">
        <v>1</v>
      </c>
      <c r="G14">
        <v>1</v>
      </c>
      <c r="H14">
        <v>2</v>
      </c>
      <c r="I14" t="s">
        <v>357</v>
      </c>
      <c r="J14" t="s">
        <v>358</v>
      </c>
      <c r="K14" t="s">
        <v>359</v>
      </c>
      <c r="L14">
        <v>1368</v>
      </c>
      <c r="N14">
        <v>1011</v>
      </c>
      <c r="O14" t="s">
        <v>356</v>
      </c>
      <c r="P14" t="s">
        <v>356</v>
      </c>
      <c r="Q14">
        <v>1</v>
      </c>
      <c r="X14">
        <v>0.1</v>
      </c>
      <c r="Y14">
        <v>0</v>
      </c>
      <c r="Z14">
        <v>65.709999999999994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0.1</v>
      </c>
      <c r="AH14">
        <v>2</v>
      </c>
      <c r="AI14">
        <v>67949900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67949911</v>
      </c>
      <c r="C15">
        <v>67949896</v>
      </c>
      <c r="D15">
        <v>56953381</v>
      </c>
      <c r="E15">
        <v>1</v>
      </c>
      <c r="F15">
        <v>1</v>
      </c>
      <c r="G15">
        <v>1</v>
      </c>
      <c r="H15">
        <v>2</v>
      </c>
      <c r="I15" t="s">
        <v>360</v>
      </c>
      <c r="J15" t="s">
        <v>361</v>
      </c>
      <c r="K15" t="s">
        <v>362</v>
      </c>
      <c r="L15">
        <v>1368</v>
      </c>
      <c r="N15">
        <v>1011</v>
      </c>
      <c r="O15" t="s">
        <v>356</v>
      </c>
      <c r="P15" t="s">
        <v>356</v>
      </c>
      <c r="Q15">
        <v>1</v>
      </c>
      <c r="X15">
        <v>0.77</v>
      </c>
      <c r="Y15">
        <v>0</v>
      </c>
      <c r="Z15">
        <v>8.1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0.77</v>
      </c>
      <c r="AH15">
        <v>2</v>
      </c>
      <c r="AI15">
        <v>67949901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67949912</v>
      </c>
      <c r="C16">
        <v>67949896</v>
      </c>
      <c r="D16">
        <v>56871935</v>
      </c>
      <c r="E16">
        <v>1</v>
      </c>
      <c r="F16">
        <v>1</v>
      </c>
      <c r="G16">
        <v>1</v>
      </c>
      <c r="H16">
        <v>3</v>
      </c>
      <c r="I16" t="s">
        <v>363</v>
      </c>
      <c r="J16" t="s">
        <v>364</v>
      </c>
      <c r="K16" t="s">
        <v>365</v>
      </c>
      <c r="L16">
        <v>1346</v>
      </c>
      <c r="N16">
        <v>1009</v>
      </c>
      <c r="O16" t="s">
        <v>366</v>
      </c>
      <c r="P16" t="s">
        <v>366</v>
      </c>
      <c r="Q16">
        <v>1</v>
      </c>
      <c r="X16">
        <v>0.15</v>
      </c>
      <c r="Y16">
        <v>10.57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0.15</v>
      </c>
      <c r="AH16">
        <v>2</v>
      </c>
      <c r="AI16">
        <v>67949902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67949913</v>
      </c>
      <c r="C17">
        <v>67949896</v>
      </c>
      <c r="D17">
        <v>56873289</v>
      </c>
      <c r="E17">
        <v>1</v>
      </c>
      <c r="F17">
        <v>1</v>
      </c>
      <c r="G17">
        <v>1</v>
      </c>
      <c r="H17">
        <v>3</v>
      </c>
      <c r="I17" t="s">
        <v>367</v>
      </c>
      <c r="J17" t="s">
        <v>368</v>
      </c>
      <c r="K17" t="s">
        <v>369</v>
      </c>
      <c r="L17">
        <v>1346</v>
      </c>
      <c r="N17">
        <v>1009</v>
      </c>
      <c r="O17" t="s">
        <v>366</v>
      </c>
      <c r="P17" t="s">
        <v>366</v>
      </c>
      <c r="Q17">
        <v>1</v>
      </c>
      <c r="X17">
        <v>0.17</v>
      </c>
      <c r="Y17">
        <v>9.0399999999999991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0.17</v>
      </c>
      <c r="AH17">
        <v>2</v>
      </c>
      <c r="AI17">
        <v>67949903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67949914</v>
      </c>
      <c r="C18">
        <v>67949896</v>
      </c>
      <c r="D18">
        <v>56892126</v>
      </c>
      <c r="E18">
        <v>1</v>
      </c>
      <c r="F18">
        <v>1</v>
      </c>
      <c r="G18">
        <v>1</v>
      </c>
      <c r="H18">
        <v>3</v>
      </c>
      <c r="I18" t="s">
        <v>370</v>
      </c>
      <c r="J18" t="s">
        <v>371</v>
      </c>
      <c r="K18" t="s">
        <v>372</v>
      </c>
      <c r="L18">
        <v>1348</v>
      </c>
      <c r="N18">
        <v>1009</v>
      </c>
      <c r="O18" t="s">
        <v>373</v>
      </c>
      <c r="P18" t="s">
        <v>373</v>
      </c>
      <c r="Q18">
        <v>1000</v>
      </c>
      <c r="X18">
        <v>1.4999999999999999E-2</v>
      </c>
      <c r="Y18">
        <v>11500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1.4999999999999999E-2</v>
      </c>
      <c r="AH18">
        <v>2</v>
      </c>
      <c r="AI18">
        <v>67949904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ROW(Source!A30)</f>
        <v>30</v>
      </c>
      <c r="B19">
        <v>67949915</v>
      </c>
      <c r="C19">
        <v>67949896</v>
      </c>
      <c r="D19">
        <v>56907553</v>
      </c>
      <c r="E19">
        <v>1</v>
      </c>
      <c r="F19">
        <v>1</v>
      </c>
      <c r="G19">
        <v>1</v>
      </c>
      <c r="H19">
        <v>3</v>
      </c>
      <c r="I19" t="s">
        <v>374</v>
      </c>
      <c r="J19" t="s">
        <v>375</v>
      </c>
      <c r="K19" t="s">
        <v>376</v>
      </c>
      <c r="L19">
        <v>1346</v>
      </c>
      <c r="N19">
        <v>1009</v>
      </c>
      <c r="O19" t="s">
        <v>366</v>
      </c>
      <c r="P19" t="s">
        <v>366</v>
      </c>
      <c r="Q19">
        <v>1</v>
      </c>
      <c r="X19">
        <v>0.03</v>
      </c>
      <c r="Y19">
        <v>28.6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0.03</v>
      </c>
      <c r="AH19">
        <v>2</v>
      </c>
      <c r="AI19">
        <v>67949905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ROW(Source!A30)</f>
        <v>30</v>
      </c>
      <c r="B20">
        <v>67949916</v>
      </c>
      <c r="C20">
        <v>67949896</v>
      </c>
      <c r="D20">
        <v>56867659</v>
      </c>
      <c r="E20">
        <v>17</v>
      </c>
      <c r="F20">
        <v>1</v>
      </c>
      <c r="G20">
        <v>1</v>
      </c>
      <c r="H20">
        <v>3</v>
      </c>
      <c r="I20" t="s">
        <v>377</v>
      </c>
      <c r="J20" t="s">
        <v>6</v>
      </c>
      <c r="K20" t="s">
        <v>378</v>
      </c>
      <c r="L20">
        <v>1374</v>
      </c>
      <c r="N20">
        <v>1013</v>
      </c>
      <c r="O20" t="s">
        <v>379</v>
      </c>
      <c r="P20" t="s">
        <v>379</v>
      </c>
      <c r="Q20">
        <v>1</v>
      </c>
      <c r="X20">
        <v>0.46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0.46</v>
      </c>
      <c r="AH20">
        <v>2</v>
      </c>
      <c r="AI20">
        <v>67949906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ROW(Source!A33)</f>
        <v>33</v>
      </c>
      <c r="B21">
        <v>67949936</v>
      </c>
      <c r="C21">
        <v>67949921</v>
      </c>
      <c r="D21">
        <v>57139859</v>
      </c>
      <c r="E21">
        <v>1</v>
      </c>
      <c r="F21">
        <v>1</v>
      </c>
      <c r="G21">
        <v>1</v>
      </c>
      <c r="H21">
        <v>1</v>
      </c>
      <c r="I21" t="s">
        <v>380</v>
      </c>
      <c r="J21" t="s">
        <v>6</v>
      </c>
      <c r="K21" t="s">
        <v>381</v>
      </c>
      <c r="L21">
        <v>1191</v>
      </c>
      <c r="N21">
        <v>1013</v>
      </c>
      <c r="O21" t="s">
        <v>350</v>
      </c>
      <c r="P21" t="s">
        <v>350</v>
      </c>
      <c r="Q21">
        <v>1</v>
      </c>
      <c r="X21">
        <v>1.56</v>
      </c>
      <c r="Y21">
        <v>0</v>
      </c>
      <c r="Z21">
        <v>0</v>
      </c>
      <c r="AA21">
        <v>0</v>
      </c>
      <c r="AB21">
        <v>9.51</v>
      </c>
      <c r="AC21">
        <v>0</v>
      </c>
      <c r="AD21">
        <v>1</v>
      </c>
      <c r="AE21">
        <v>1</v>
      </c>
      <c r="AF21" t="s">
        <v>6</v>
      </c>
      <c r="AG21">
        <v>1.56</v>
      </c>
      <c r="AH21">
        <v>2</v>
      </c>
      <c r="AI21">
        <v>67949922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67949937</v>
      </c>
      <c r="C22">
        <v>67949921</v>
      </c>
      <c r="D22">
        <v>56953381</v>
      </c>
      <c r="E22">
        <v>1</v>
      </c>
      <c r="F22">
        <v>1</v>
      </c>
      <c r="G22">
        <v>1</v>
      </c>
      <c r="H22">
        <v>2</v>
      </c>
      <c r="I22" t="s">
        <v>360</v>
      </c>
      <c r="J22" t="s">
        <v>361</v>
      </c>
      <c r="K22" t="s">
        <v>362</v>
      </c>
      <c r="L22">
        <v>1368</v>
      </c>
      <c r="N22">
        <v>1011</v>
      </c>
      <c r="O22" t="s">
        <v>356</v>
      </c>
      <c r="P22" t="s">
        <v>356</v>
      </c>
      <c r="Q22">
        <v>1</v>
      </c>
      <c r="X22">
        <v>0.13</v>
      </c>
      <c r="Y22">
        <v>0</v>
      </c>
      <c r="Z22">
        <v>8.1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0.13</v>
      </c>
      <c r="AH22">
        <v>2</v>
      </c>
      <c r="AI22">
        <v>67949923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ROW(Source!A33)</f>
        <v>33</v>
      </c>
      <c r="B23">
        <v>67949938</v>
      </c>
      <c r="C23">
        <v>67949921</v>
      </c>
      <c r="D23">
        <v>56868638</v>
      </c>
      <c r="E23">
        <v>1</v>
      </c>
      <c r="F23">
        <v>1</v>
      </c>
      <c r="G23">
        <v>1</v>
      </c>
      <c r="H23">
        <v>3</v>
      </c>
      <c r="I23" t="s">
        <v>382</v>
      </c>
      <c r="J23" t="s">
        <v>383</v>
      </c>
      <c r="K23" t="s">
        <v>384</v>
      </c>
      <c r="L23">
        <v>1346</v>
      </c>
      <c r="N23">
        <v>1009</v>
      </c>
      <c r="O23" t="s">
        <v>366</v>
      </c>
      <c r="P23" t="s">
        <v>366</v>
      </c>
      <c r="Q23">
        <v>1</v>
      </c>
      <c r="X23">
        <v>6.0000000000000001E-3</v>
      </c>
      <c r="Y23">
        <v>44.97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6.0000000000000001E-3</v>
      </c>
      <c r="AH23">
        <v>2</v>
      </c>
      <c r="AI23">
        <v>67949924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ROW(Source!A33)</f>
        <v>33</v>
      </c>
      <c r="B24">
        <v>67949939</v>
      </c>
      <c r="C24">
        <v>67949921</v>
      </c>
      <c r="D24">
        <v>56870393</v>
      </c>
      <c r="E24">
        <v>1</v>
      </c>
      <c r="F24">
        <v>1</v>
      </c>
      <c r="G24">
        <v>1</v>
      </c>
      <c r="H24">
        <v>3</v>
      </c>
      <c r="I24" t="s">
        <v>385</v>
      </c>
      <c r="J24" t="s">
        <v>386</v>
      </c>
      <c r="K24" t="s">
        <v>387</v>
      </c>
      <c r="L24">
        <v>1346</v>
      </c>
      <c r="N24">
        <v>1009</v>
      </c>
      <c r="O24" t="s">
        <v>366</v>
      </c>
      <c r="P24" t="s">
        <v>366</v>
      </c>
      <c r="Q24">
        <v>1</v>
      </c>
      <c r="X24">
        <v>1E-3</v>
      </c>
      <c r="Y24">
        <v>11.5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1E-3</v>
      </c>
      <c r="AH24">
        <v>2</v>
      </c>
      <c r="AI24">
        <v>67949925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ROW(Source!A33)</f>
        <v>33</v>
      </c>
      <c r="B25">
        <v>67949940</v>
      </c>
      <c r="C25">
        <v>67949921</v>
      </c>
      <c r="D25">
        <v>56870720</v>
      </c>
      <c r="E25">
        <v>1</v>
      </c>
      <c r="F25">
        <v>1</v>
      </c>
      <c r="G25">
        <v>1</v>
      </c>
      <c r="H25">
        <v>3</v>
      </c>
      <c r="I25" t="s">
        <v>388</v>
      </c>
      <c r="J25" t="s">
        <v>389</v>
      </c>
      <c r="K25" t="s">
        <v>390</v>
      </c>
      <c r="L25">
        <v>1346</v>
      </c>
      <c r="N25">
        <v>1009</v>
      </c>
      <c r="O25" t="s">
        <v>366</v>
      </c>
      <c r="P25" t="s">
        <v>366</v>
      </c>
      <c r="Q25">
        <v>1</v>
      </c>
      <c r="X25">
        <v>1.2E-2</v>
      </c>
      <c r="Y25">
        <v>30.4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1.2E-2</v>
      </c>
      <c r="AH25">
        <v>2</v>
      </c>
      <c r="AI25">
        <v>67949926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ROW(Source!A33)</f>
        <v>33</v>
      </c>
      <c r="B26">
        <v>67949941</v>
      </c>
      <c r="C26">
        <v>67949921</v>
      </c>
      <c r="D26">
        <v>56871935</v>
      </c>
      <c r="E26">
        <v>1</v>
      </c>
      <c r="F26">
        <v>1</v>
      </c>
      <c r="G26">
        <v>1</v>
      </c>
      <c r="H26">
        <v>3</v>
      </c>
      <c r="I26" t="s">
        <v>363</v>
      </c>
      <c r="J26" t="s">
        <v>364</v>
      </c>
      <c r="K26" t="s">
        <v>365</v>
      </c>
      <c r="L26">
        <v>1346</v>
      </c>
      <c r="N26">
        <v>1009</v>
      </c>
      <c r="O26" t="s">
        <v>366</v>
      </c>
      <c r="P26" t="s">
        <v>366</v>
      </c>
      <c r="Q26">
        <v>1</v>
      </c>
      <c r="X26">
        <v>7.0000000000000007E-2</v>
      </c>
      <c r="Y26">
        <v>10.57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7.0000000000000007E-2</v>
      </c>
      <c r="AH26">
        <v>2</v>
      </c>
      <c r="AI26">
        <v>67949927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ROW(Source!A33)</f>
        <v>33</v>
      </c>
      <c r="B27">
        <v>67949942</v>
      </c>
      <c r="C27">
        <v>67949921</v>
      </c>
      <c r="D27">
        <v>56873289</v>
      </c>
      <c r="E27">
        <v>1</v>
      </c>
      <c r="F27">
        <v>1</v>
      </c>
      <c r="G27">
        <v>1</v>
      </c>
      <c r="H27">
        <v>3</v>
      </c>
      <c r="I27" t="s">
        <v>367</v>
      </c>
      <c r="J27" t="s">
        <v>368</v>
      </c>
      <c r="K27" t="s">
        <v>369</v>
      </c>
      <c r="L27">
        <v>1346</v>
      </c>
      <c r="N27">
        <v>1009</v>
      </c>
      <c r="O27" t="s">
        <v>366</v>
      </c>
      <c r="P27" t="s">
        <v>366</v>
      </c>
      <c r="Q27">
        <v>1</v>
      </c>
      <c r="X27">
        <v>4.9000000000000002E-2</v>
      </c>
      <c r="Y27">
        <v>9.0399999999999991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4.9000000000000002E-2</v>
      </c>
      <c r="AH27">
        <v>2</v>
      </c>
      <c r="AI27">
        <v>67949928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ROW(Source!A33)</f>
        <v>33</v>
      </c>
      <c r="B28">
        <v>67949943</v>
      </c>
      <c r="C28">
        <v>67949921</v>
      </c>
      <c r="D28">
        <v>56873421</v>
      </c>
      <c r="E28">
        <v>1</v>
      </c>
      <c r="F28">
        <v>1</v>
      </c>
      <c r="G28">
        <v>1</v>
      </c>
      <c r="H28">
        <v>3</v>
      </c>
      <c r="I28" t="s">
        <v>391</v>
      </c>
      <c r="J28" t="s">
        <v>392</v>
      </c>
      <c r="K28" t="s">
        <v>393</v>
      </c>
      <c r="L28">
        <v>1355</v>
      </c>
      <c r="N28">
        <v>1010</v>
      </c>
      <c r="O28" t="s">
        <v>394</v>
      </c>
      <c r="P28" t="s">
        <v>394</v>
      </c>
      <c r="Q28">
        <v>100</v>
      </c>
      <c r="X28">
        <v>1.4E-2</v>
      </c>
      <c r="Y28">
        <v>86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1.4E-2</v>
      </c>
      <c r="AH28">
        <v>2</v>
      </c>
      <c r="AI28">
        <v>67949929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ROW(Source!A33)</f>
        <v>33</v>
      </c>
      <c r="B29">
        <v>67949944</v>
      </c>
      <c r="C29">
        <v>67949921</v>
      </c>
      <c r="D29">
        <v>56874334</v>
      </c>
      <c r="E29">
        <v>1</v>
      </c>
      <c r="F29">
        <v>1</v>
      </c>
      <c r="G29">
        <v>1</v>
      </c>
      <c r="H29">
        <v>3</v>
      </c>
      <c r="I29" t="s">
        <v>395</v>
      </c>
      <c r="J29" t="s">
        <v>396</v>
      </c>
      <c r="K29" t="s">
        <v>397</v>
      </c>
      <c r="L29">
        <v>1346</v>
      </c>
      <c r="N29">
        <v>1009</v>
      </c>
      <c r="O29" t="s">
        <v>366</v>
      </c>
      <c r="P29" t="s">
        <v>366</v>
      </c>
      <c r="Q29">
        <v>1</v>
      </c>
      <c r="X29">
        <v>1E-3</v>
      </c>
      <c r="Y29">
        <v>133.05000000000001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1E-3</v>
      </c>
      <c r="AH29">
        <v>2</v>
      </c>
      <c r="AI29">
        <v>67949930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ROW(Source!A33)</f>
        <v>33</v>
      </c>
      <c r="B30">
        <v>67949945</v>
      </c>
      <c r="C30">
        <v>67949921</v>
      </c>
      <c r="D30">
        <v>56892126</v>
      </c>
      <c r="E30">
        <v>1</v>
      </c>
      <c r="F30">
        <v>1</v>
      </c>
      <c r="G30">
        <v>1</v>
      </c>
      <c r="H30">
        <v>3</v>
      </c>
      <c r="I30" t="s">
        <v>370</v>
      </c>
      <c r="J30" t="s">
        <v>371</v>
      </c>
      <c r="K30" t="s">
        <v>372</v>
      </c>
      <c r="L30">
        <v>1348</v>
      </c>
      <c r="N30">
        <v>1009</v>
      </c>
      <c r="O30" t="s">
        <v>373</v>
      </c>
      <c r="P30" t="s">
        <v>373</v>
      </c>
      <c r="Q30">
        <v>1000</v>
      </c>
      <c r="X30">
        <v>1E-3</v>
      </c>
      <c r="Y30">
        <v>11500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1E-3</v>
      </c>
      <c r="AH30">
        <v>2</v>
      </c>
      <c r="AI30">
        <v>67949931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ROW(Source!A33)</f>
        <v>33</v>
      </c>
      <c r="B31">
        <v>67949946</v>
      </c>
      <c r="C31">
        <v>67949921</v>
      </c>
      <c r="D31">
        <v>56907553</v>
      </c>
      <c r="E31">
        <v>1</v>
      </c>
      <c r="F31">
        <v>1</v>
      </c>
      <c r="G31">
        <v>1</v>
      </c>
      <c r="H31">
        <v>3</v>
      </c>
      <c r="I31" t="s">
        <v>374</v>
      </c>
      <c r="J31" t="s">
        <v>375</v>
      </c>
      <c r="K31" t="s">
        <v>376</v>
      </c>
      <c r="L31">
        <v>1346</v>
      </c>
      <c r="N31">
        <v>1009</v>
      </c>
      <c r="O31" t="s">
        <v>366</v>
      </c>
      <c r="P31" t="s">
        <v>366</v>
      </c>
      <c r="Q31">
        <v>1</v>
      </c>
      <c r="X31">
        <v>3.5999999999999997E-2</v>
      </c>
      <c r="Y31">
        <v>28.6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3.5999999999999997E-2</v>
      </c>
      <c r="AH31">
        <v>2</v>
      </c>
      <c r="AI31">
        <v>67949932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ROW(Source!A33)</f>
        <v>33</v>
      </c>
      <c r="B32">
        <v>67949947</v>
      </c>
      <c r="C32">
        <v>67949921</v>
      </c>
      <c r="D32">
        <v>56907707</v>
      </c>
      <c r="E32">
        <v>1</v>
      </c>
      <c r="F32">
        <v>1</v>
      </c>
      <c r="G32">
        <v>1</v>
      </c>
      <c r="H32">
        <v>3</v>
      </c>
      <c r="I32" t="s">
        <v>398</v>
      </c>
      <c r="J32" t="s">
        <v>399</v>
      </c>
      <c r="K32" t="s">
        <v>400</v>
      </c>
      <c r="L32">
        <v>1346</v>
      </c>
      <c r="N32">
        <v>1009</v>
      </c>
      <c r="O32" t="s">
        <v>366</v>
      </c>
      <c r="P32" t="s">
        <v>366</v>
      </c>
      <c r="Q32">
        <v>1</v>
      </c>
      <c r="X32">
        <v>6.0000000000000001E-3</v>
      </c>
      <c r="Y32">
        <v>35.630000000000003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6.0000000000000001E-3</v>
      </c>
      <c r="AH32">
        <v>2</v>
      </c>
      <c r="AI32">
        <v>67949933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ROW(Source!A33)</f>
        <v>33</v>
      </c>
      <c r="B33">
        <v>67949948</v>
      </c>
      <c r="C33">
        <v>67949921</v>
      </c>
      <c r="D33">
        <v>56921203</v>
      </c>
      <c r="E33">
        <v>1</v>
      </c>
      <c r="F33">
        <v>1</v>
      </c>
      <c r="G33">
        <v>1</v>
      </c>
      <c r="H33">
        <v>3</v>
      </c>
      <c r="I33" t="s">
        <v>401</v>
      </c>
      <c r="J33" t="s">
        <v>402</v>
      </c>
      <c r="K33" t="s">
        <v>403</v>
      </c>
      <c r="L33">
        <v>1358</v>
      </c>
      <c r="N33">
        <v>1010</v>
      </c>
      <c r="O33" t="s">
        <v>141</v>
      </c>
      <c r="P33" t="s">
        <v>141</v>
      </c>
      <c r="Q33">
        <v>10</v>
      </c>
      <c r="X33">
        <v>0.1</v>
      </c>
      <c r="Y33">
        <v>39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0.1</v>
      </c>
      <c r="AH33">
        <v>2</v>
      </c>
      <c r="AI33">
        <v>67949934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ROW(Source!A33)</f>
        <v>33</v>
      </c>
      <c r="B34">
        <v>67949949</v>
      </c>
      <c r="C34">
        <v>67949921</v>
      </c>
      <c r="D34">
        <v>56867659</v>
      </c>
      <c r="E34">
        <v>17</v>
      </c>
      <c r="F34">
        <v>1</v>
      </c>
      <c r="G34">
        <v>1</v>
      </c>
      <c r="H34">
        <v>3</v>
      </c>
      <c r="I34" t="s">
        <v>377</v>
      </c>
      <c r="J34" t="s">
        <v>6</v>
      </c>
      <c r="K34" t="s">
        <v>378</v>
      </c>
      <c r="L34">
        <v>1374</v>
      </c>
      <c r="N34">
        <v>1013</v>
      </c>
      <c r="O34" t="s">
        <v>379</v>
      </c>
      <c r="P34" t="s">
        <v>379</v>
      </c>
      <c r="Q34">
        <v>1</v>
      </c>
      <c r="X34">
        <v>0.3</v>
      </c>
      <c r="Y34">
        <v>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0.3</v>
      </c>
      <c r="AH34">
        <v>2</v>
      </c>
      <c r="AI34">
        <v>67949935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ROW(Source!A38)</f>
        <v>38</v>
      </c>
      <c r="B35">
        <v>67949975</v>
      </c>
      <c r="C35">
        <v>67949956</v>
      </c>
      <c r="D35">
        <v>57139859</v>
      </c>
      <c r="E35">
        <v>1</v>
      </c>
      <c r="F35">
        <v>1</v>
      </c>
      <c r="G35">
        <v>1</v>
      </c>
      <c r="H35">
        <v>1</v>
      </c>
      <c r="I35" t="s">
        <v>380</v>
      </c>
      <c r="J35" t="s">
        <v>6</v>
      </c>
      <c r="K35" t="s">
        <v>381</v>
      </c>
      <c r="L35">
        <v>1191</v>
      </c>
      <c r="N35">
        <v>1013</v>
      </c>
      <c r="O35" t="s">
        <v>350</v>
      </c>
      <c r="P35" t="s">
        <v>350</v>
      </c>
      <c r="Q35">
        <v>1</v>
      </c>
      <c r="X35">
        <v>2.3199999999999998</v>
      </c>
      <c r="Y35">
        <v>0</v>
      </c>
      <c r="Z35">
        <v>0</v>
      </c>
      <c r="AA35">
        <v>0</v>
      </c>
      <c r="AB35">
        <v>9.51</v>
      </c>
      <c r="AC35">
        <v>0</v>
      </c>
      <c r="AD35">
        <v>1</v>
      </c>
      <c r="AE35">
        <v>1</v>
      </c>
      <c r="AF35" t="s">
        <v>6</v>
      </c>
      <c r="AG35">
        <v>2.3199999999999998</v>
      </c>
      <c r="AH35">
        <v>2</v>
      </c>
      <c r="AI35">
        <v>67949957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ROW(Source!A38)</f>
        <v>38</v>
      </c>
      <c r="B36">
        <v>67949976</v>
      </c>
      <c r="C36">
        <v>67949956</v>
      </c>
      <c r="D36">
        <v>57134533</v>
      </c>
      <c r="E36">
        <v>1</v>
      </c>
      <c r="F36">
        <v>1</v>
      </c>
      <c r="G36">
        <v>1</v>
      </c>
      <c r="H36">
        <v>1</v>
      </c>
      <c r="I36" t="s">
        <v>351</v>
      </c>
      <c r="J36" t="s">
        <v>6</v>
      </c>
      <c r="K36" t="s">
        <v>352</v>
      </c>
      <c r="L36">
        <v>1191</v>
      </c>
      <c r="N36">
        <v>1013</v>
      </c>
      <c r="O36" t="s">
        <v>350</v>
      </c>
      <c r="P36" t="s">
        <v>350</v>
      </c>
      <c r="Q36">
        <v>1</v>
      </c>
      <c r="X36">
        <v>0.02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6</v>
      </c>
      <c r="AG36">
        <v>0.02</v>
      </c>
      <c r="AH36">
        <v>2</v>
      </c>
      <c r="AI36">
        <v>67949958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ROW(Source!A38)</f>
        <v>38</v>
      </c>
      <c r="B37">
        <v>67949977</v>
      </c>
      <c r="C37">
        <v>67949956</v>
      </c>
      <c r="D37">
        <v>56951691</v>
      </c>
      <c r="E37">
        <v>1</v>
      </c>
      <c r="F37">
        <v>1</v>
      </c>
      <c r="G37">
        <v>1</v>
      </c>
      <c r="H37">
        <v>2</v>
      </c>
      <c r="I37" t="s">
        <v>353</v>
      </c>
      <c r="J37" t="s">
        <v>354</v>
      </c>
      <c r="K37" t="s">
        <v>355</v>
      </c>
      <c r="L37">
        <v>1368</v>
      </c>
      <c r="N37">
        <v>1011</v>
      </c>
      <c r="O37" t="s">
        <v>356</v>
      </c>
      <c r="P37" t="s">
        <v>356</v>
      </c>
      <c r="Q37">
        <v>1</v>
      </c>
      <c r="X37">
        <v>0.01</v>
      </c>
      <c r="Y37">
        <v>0</v>
      </c>
      <c r="Z37">
        <v>111.99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0.01</v>
      </c>
      <c r="AH37">
        <v>2</v>
      </c>
      <c r="AI37">
        <v>67949959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ROW(Source!A38)</f>
        <v>38</v>
      </c>
      <c r="B38">
        <v>67949978</v>
      </c>
      <c r="C38">
        <v>67949956</v>
      </c>
      <c r="D38">
        <v>56953077</v>
      </c>
      <c r="E38">
        <v>1</v>
      </c>
      <c r="F38">
        <v>1</v>
      </c>
      <c r="G38">
        <v>1</v>
      </c>
      <c r="H38">
        <v>2</v>
      </c>
      <c r="I38" t="s">
        <v>357</v>
      </c>
      <c r="J38" t="s">
        <v>358</v>
      </c>
      <c r="K38" t="s">
        <v>359</v>
      </c>
      <c r="L38">
        <v>1368</v>
      </c>
      <c r="N38">
        <v>1011</v>
      </c>
      <c r="O38" t="s">
        <v>356</v>
      </c>
      <c r="P38" t="s">
        <v>356</v>
      </c>
      <c r="Q38">
        <v>1</v>
      </c>
      <c r="X38">
        <v>0.01</v>
      </c>
      <c r="Y38">
        <v>0</v>
      </c>
      <c r="Z38">
        <v>65.709999999999994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0.01</v>
      </c>
      <c r="AH38">
        <v>2</v>
      </c>
      <c r="AI38">
        <v>67949960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ROW(Source!A38)</f>
        <v>38</v>
      </c>
      <c r="B39">
        <v>67949979</v>
      </c>
      <c r="C39">
        <v>67949956</v>
      </c>
      <c r="D39">
        <v>56953381</v>
      </c>
      <c r="E39">
        <v>1</v>
      </c>
      <c r="F39">
        <v>1</v>
      </c>
      <c r="G39">
        <v>1</v>
      </c>
      <c r="H39">
        <v>2</v>
      </c>
      <c r="I39" t="s">
        <v>360</v>
      </c>
      <c r="J39" t="s">
        <v>361</v>
      </c>
      <c r="K39" t="s">
        <v>362</v>
      </c>
      <c r="L39">
        <v>1368</v>
      </c>
      <c r="N39">
        <v>1011</v>
      </c>
      <c r="O39" t="s">
        <v>356</v>
      </c>
      <c r="P39" t="s">
        <v>356</v>
      </c>
      <c r="Q39">
        <v>1</v>
      </c>
      <c r="X39">
        <v>0.13</v>
      </c>
      <c r="Y39">
        <v>0</v>
      </c>
      <c r="Z39">
        <v>8.1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0.13</v>
      </c>
      <c r="AH39">
        <v>2</v>
      </c>
      <c r="AI39">
        <v>67949961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ROW(Source!A38)</f>
        <v>38</v>
      </c>
      <c r="B40">
        <v>67949980</v>
      </c>
      <c r="C40">
        <v>67949956</v>
      </c>
      <c r="D40">
        <v>56954047</v>
      </c>
      <c r="E40">
        <v>1</v>
      </c>
      <c r="F40">
        <v>1</v>
      </c>
      <c r="G40">
        <v>1</v>
      </c>
      <c r="H40">
        <v>2</v>
      </c>
      <c r="I40" t="s">
        <v>404</v>
      </c>
      <c r="J40" t="s">
        <v>405</v>
      </c>
      <c r="K40" t="s">
        <v>406</v>
      </c>
      <c r="L40">
        <v>1368</v>
      </c>
      <c r="N40">
        <v>1011</v>
      </c>
      <c r="O40" t="s">
        <v>356</v>
      </c>
      <c r="P40" t="s">
        <v>356</v>
      </c>
      <c r="Q40">
        <v>1</v>
      </c>
      <c r="X40">
        <v>0.2</v>
      </c>
      <c r="Y40">
        <v>0</v>
      </c>
      <c r="Z40">
        <v>1.1100000000000001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0.2</v>
      </c>
      <c r="AH40">
        <v>2</v>
      </c>
      <c r="AI40">
        <v>67949962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ROW(Source!A38)</f>
        <v>38</v>
      </c>
      <c r="B41">
        <v>67949981</v>
      </c>
      <c r="C41">
        <v>67949956</v>
      </c>
      <c r="D41">
        <v>56868638</v>
      </c>
      <c r="E41">
        <v>1</v>
      </c>
      <c r="F41">
        <v>1</v>
      </c>
      <c r="G41">
        <v>1</v>
      </c>
      <c r="H41">
        <v>3</v>
      </c>
      <c r="I41" t="s">
        <v>382</v>
      </c>
      <c r="J41" t="s">
        <v>383</v>
      </c>
      <c r="K41" t="s">
        <v>384</v>
      </c>
      <c r="L41">
        <v>1346</v>
      </c>
      <c r="N41">
        <v>1009</v>
      </c>
      <c r="O41" t="s">
        <v>366</v>
      </c>
      <c r="P41" t="s">
        <v>366</v>
      </c>
      <c r="Q41">
        <v>1</v>
      </c>
      <c r="X41">
        <v>8.9999999999999993E-3</v>
      </c>
      <c r="Y41">
        <v>44.97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8.9999999999999993E-3</v>
      </c>
      <c r="AH41">
        <v>2</v>
      </c>
      <c r="AI41">
        <v>67949963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ROW(Source!A38)</f>
        <v>38</v>
      </c>
      <c r="B42">
        <v>67949982</v>
      </c>
      <c r="C42">
        <v>67949956</v>
      </c>
      <c r="D42">
        <v>56870393</v>
      </c>
      <c r="E42">
        <v>1</v>
      </c>
      <c r="F42">
        <v>1</v>
      </c>
      <c r="G42">
        <v>1</v>
      </c>
      <c r="H42">
        <v>3</v>
      </c>
      <c r="I42" t="s">
        <v>385</v>
      </c>
      <c r="J42" t="s">
        <v>386</v>
      </c>
      <c r="K42" t="s">
        <v>387</v>
      </c>
      <c r="L42">
        <v>1346</v>
      </c>
      <c r="N42">
        <v>1009</v>
      </c>
      <c r="O42" t="s">
        <v>366</v>
      </c>
      <c r="P42" t="s">
        <v>366</v>
      </c>
      <c r="Q42">
        <v>1</v>
      </c>
      <c r="X42">
        <v>4.0000000000000001E-3</v>
      </c>
      <c r="Y42">
        <v>11.5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4.0000000000000001E-3</v>
      </c>
      <c r="AH42">
        <v>2</v>
      </c>
      <c r="AI42">
        <v>67949964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ROW(Source!A38)</f>
        <v>38</v>
      </c>
      <c r="B43">
        <v>67949983</v>
      </c>
      <c r="C43">
        <v>67949956</v>
      </c>
      <c r="D43">
        <v>56870720</v>
      </c>
      <c r="E43">
        <v>1</v>
      </c>
      <c r="F43">
        <v>1</v>
      </c>
      <c r="G43">
        <v>1</v>
      </c>
      <c r="H43">
        <v>3</v>
      </c>
      <c r="I43" t="s">
        <v>388</v>
      </c>
      <c r="J43" t="s">
        <v>389</v>
      </c>
      <c r="K43" t="s">
        <v>390</v>
      </c>
      <c r="L43">
        <v>1346</v>
      </c>
      <c r="N43">
        <v>1009</v>
      </c>
      <c r="O43" t="s">
        <v>366</v>
      </c>
      <c r="P43" t="s">
        <v>366</v>
      </c>
      <c r="Q43">
        <v>1</v>
      </c>
      <c r="X43">
        <v>3.5999999999999997E-2</v>
      </c>
      <c r="Y43">
        <v>30.4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3.5999999999999997E-2</v>
      </c>
      <c r="AH43">
        <v>2</v>
      </c>
      <c r="AI43">
        <v>67949965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ROW(Source!A38)</f>
        <v>38</v>
      </c>
      <c r="B44">
        <v>67949984</v>
      </c>
      <c r="C44">
        <v>67949956</v>
      </c>
      <c r="D44">
        <v>56871935</v>
      </c>
      <c r="E44">
        <v>1</v>
      </c>
      <c r="F44">
        <v>1</v>
      </c>
      <c r="G44">
        <v>1</v>
      </c>
      <c r="H44">
        <v>3</v>
      </c>
      <c r="I44" t="s">
        <v>363</v>
      </c>
      <c r="J44" t="s">
        <v>364</v>
      </c>
      <c r="K44" t="s">
        <v>365</v>
      </c>
      <c r="L44">
        <v>1346</v>
      </c>
      <c r="N44">
        <v>1009</v>
      </c>
      <c r="O44" t="s">
        <v>366</v>
      </c>
      <c r="P44" t="s">
        <v>366</v>
      </c>
      <c r="Q44">
        <v>1</v>
      </c>
      <c r="X44">
        <v>7.0000000000000007E-2</v>
      </c>
      <c r="Y44">
        <v>10.57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7.0000000000000007E-2</v>
      </c>
      <c r="AH44">
        <v>2</v>
      </c>
      <c r="AI44">
        <v>67949966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ROW(Source!A38)</f>
        <v>38</v>
      </c>
      <c r="B45">
        <v>67949985</v>
      </c>
      <c r="C45">
        <v>67949956</v>
      </c>
      <c r="D45">
        <v>56873289</v>
      </c>
      <c r="E45">
        <v>1</v>
      </c>
      <c r="F45">
        <v>1</v>
      </c>
      <c r="G45">
        <v>1</v>
      </c>
      <c r="H45">
        <v>3</v>
      </c>
      <c r="I45" t="s">
        <v>367</v>
      </c>
      <c r="J45" t="s">
        <v>368</v>
      </c>
      <c r="K45" t="s">
        <v>369</v>
      </c>
      <c r="L45">
        <v>1346</v>
      </c>
      <c r="N45">
        <v>1009</v>
      </c>
      <c r="O45" t="s">
        <v>366</v>
      </c>
      <c r="P45" t="s">
        <v>366</v>
      </c>
      <c r="Q45">
        <v>1</v>
      </c>
      <c r="X45">
        <v>0.38</v>
      </c>
      <c r="Y45">
        <v>9.0399999999999991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0.38</v>
      </c>
      <c r="AH45">
        <v>2</v>
      </c>
      <c r="AI45">
        <v>67949967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ROW(Source!A38)</f>
        <v>38</v>
      </c>
      <c r="B46">
        <v>67949986</v>
      </c>
      <c r="C46">
        <v>67949956</v>
      </c>
      <c r="D46">
        <v>56873421</v>
      </c>
      <c r="E46">
        <v>1</v>
      </c>
      <c r="F46">
        <v>1</v>
      </c>
      <c r="G46">
        <v>1</v>
      </c>
      <c r="H46">
        <v>3</v>
      </c>
      <c r="I46" t="s">
        <v>391</v>
      </c>
      <c r="J46" t="s">
        <v>392</v>
      </c>
      <c r="K46" t="s">
        <v>393</v>
      </c>
      <c r="L46">
        <v>1355</v>
      </c>
      <c r="N46">
        <v>1010</v>
      </c>
      <c r="O46" t="s">
        <v>394</v>
      </c>
      <c r="P46" t="s">
        <v>394</v>
      </c>
      <c r="Q46">
        <v>100</v>
      </c>
      <c r="X46">
        <v>1.4E-2</v>
      </c>
      <c r="Y46">
        <v>86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1.4E-2</v>
      </c>
      <c r="AH46">
        <v>2</v>
      </c>
      <c r="AI46">
        <v>67949968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ROW(Source!A38)</f>
        <v>38</v>
      </c>
      <c r="B47">
        <v>67949987</v>
      </c>
      <c r="C47">
        <v>67949956</v>
      </c>
      <c r="D47">
        <v>56874334</v>
      </c>
      <c r="E47">
        <v>1</v>
      </c>
      <c r="F47">
        <v>1</v>
      </c>
      <c r="G47">
        <v>1</v>
      </c>
      <c r="H47">
        <v>3</v>
      </c>
      <c r="I47" t="s">
        <v>395</v>
      </c>
      <c r="J47" t="s">
        <v>396</v>
      </c>
      <c r="K47" t="s">
        <v>397</v>
      </c>
      <c r="L47">
        <v>1346</v>
      </c>
      <c r="N47">
        <v>1009</v>
      </c>
      <c r="O47" t="s">
        <v>366</v>
      </c>
      <c r="P47" t="s">
        <v>366</v>
      </c>
      <c r="Q47">
        <v>1</v>
      </c>
      <c r="X47">
        <v>2E-3</v>
      </c>
      <c r="Y47">
        <v>133.05000000000001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2E-3</v>
      </c>
      <c r="AH47">
        <v>2</v>
      </c>
      <c r="AI47">
        <v>67949969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ROW(Source!A38)</f>
        <v>38</v>
      </c>
      <c r="B48">
        <v>67949988</v>
      </c>
      <c r="C48">
        <v>67949956</v>
      </c>
      <c r="D48">
        <v>56892126</v>
      </c>
      <c r="E48">
        <v>1</v>
      </c>
      <c r="F48">
        <v>1</v>
      </c>
      <c r="G48">
        <v>1</v>
      </c>
      <c r="H48">
        <v>3</v>
      </c>
      <c r="I48" t="s">
        <v>370</v>
      </c>
      <c r="J48" t="s">
        <v>371</v>
      </c>
      <c r="K48" t="s">
        <v>372</v>
      </c>
      <c r="L48">
        <v>1348</v>
      </c>
      <c r="N48">
        <v>1009</v>
      </c>
      <c r="O48" t="s">
        <v>373</v>
      </c>
      <c r="P48" t="s">
        <v>373</v>
      </c>
      <c r="Q48">
        <v>1000</v>
      </c>
      <c r="X48">
        <v>2E-3</v>
      </c>
      <c r="Y48">
        <v>11500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2E-3</v>
      </c>
      <c r="AH48">
        <v>2</v>
      </c>
      <c r="AI48">
        <v>67949970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ROW(Source!A38)</f>
        <v>38</v>
      </c>
      <c r="B49">
        <v>67949989</v>
      </c>
      <c r="C49">
        <v>67949956</v>
      </c>
      <c r="D49">
        <v>56907553</v>
      </c>
      <c r="E49">
        <v>1</v>
      </c>
      <c r="F49">
        <v>1</v>
      </c>
      <c r="G49">
        <v>1</v>
      </c>
      <c r="H49">
        <v>3</v>
      </c>
      <c r="I49" t="s">
        <v>374</v>
      </c>
      <c r="J49" t="s">
        <v>375</v>
      </c>
      <c r="K49" t="s">
        <v>376</v>
      </c>
      <c r="L49">
        <v>1346</v>
      </c>
      <c r="N49">
        <v>1009</v>
      </c>
      <c r="O49" t="s">
        <v>366</v>
      </c>
      <c r="P49" t="s">
        <v>366</v>
      </c>
      <c r="Q49">
        <v>1</v>
      </c>
      <c r="X49">
        <v>4.7E-2</v>
      </c>
      <c r="Y49">
        <v>28.6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4.7E-2</v>
      </c>
      <c r="AH49">
        <v>2</v>
      </c>
      <c r="AI49">
        <v>67949971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ROW(Source!A38)</f>
        <v>38</v>
      </c>
      <c r="B50">
        <v>67949990</v>
      </c>
      <c r="C50">
        <v>67949956</v>
      </c>
      <c r="D50">
        <v>56907707</v>
      </c>
      <c r="E50">
        <v>1</v>
      </c>
      <c r="F50">
        <v>1</v>
      </c>
      <c r="G50">
        <v>1</v>
      </c>
      <c r="H50">
        <v>3</v>
      </c>
      <c r="I50" t="s">
        <v>398</v>
      </c>
      <c r="J50" t="s">
        <v>399</v>
      </c>
      <c r="K50" t="s">
        <v>400</v>
      </c>
      <c r="L50">
        <v>1346</v>
      </c>
      <c r="N50">
        <v>1009</v>
      </c>
      <c r="O50" t="s">
        <v>366</v>
      </c>
      <c r="P50" t="s">
        <v>366</v>
      </c>
      <c r="Q50">
        <v>1</v>
      </c>
      <c r="X50">
        <v>1.4E-2</v>
      </c>
      <c r="Y50">
        <v>35.630000000000003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1.4E-2</v>
      </c>
      <c r="AH50">
        <v>2</v>
      </c>
      <c r="AI50">
        <v>67949972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ROW(Source!A38)</f>
        <v>38</v>
      </c>
      <c r="B51">
        <v>67949991</v>
      </c>
      <c r="C51">
        <v>67949956</v>
      </c>
      <c r="D51">
        <v>56921203</v>
      </c>
      <c r="E51">
        <v>1</v>
      </c>
      <c r="F51">
        <v>1</v>
      </c>
      <c r="G51">
        <v>1</v>
      </c>
      <c r="H51">
        <v>3</v>
      </c>
      <c r="I51" t="s">
        <v>401</v>
      </c>
      <c r="J51" t="s">
        <v>402</v>
      </c>
      <c r="K51" t="s">
        <v>403</v>
      </c>
      <c r="L51">
        <v>1358</v>
      </c>
      <c r="N51">
        <v>1010</v>
      </c>
      <c r="O51" t="s">
        <v>141</v>
      </c>
      <c r="P51" t="s">
        <v>141</v>
      </c>
      <c r="Q51">
        <v>10</v>
      </c>
      <c r="X51">
        <v>0.1</v>
      </c>
      <c r="Y51">
        <v>39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0.1</v>
      </c>
      <c r="AH51">
        <v>2</v>
      </c>
      <c r="AI51">
        <v>67949973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ROW(Source!A38)</f>
        <v>38</v>
      </c>
      <c r="B52">
        <v>67949992</v>
      </c>
      <c r="C52">
        <v>67949956</v>
      </c>
      <c r="D52">
        <v>56867659</v>
      </c>
      <c r="E52">
        <v>17</v>
      </c>
      <c r="F52">
        <v>1</v>
      </c>
      <c r="G52">
        <v>1</v>
      </c>
      <c r="H52">
        <v>3</v>
      </c>
      <c r="I52" t="s">
        <v>377</v>
      </c>
      <c r="J52" t="s">
        <v>6</v>
      </c>
      <c r="K52" t="s">
        <v>378</v>
      </c>
      <c r="L52">
        <v>1374</v>
      </c>
      <c r="N52">
        <v>1013</v>
      </c>
      <c r="O52" t="s">
        <v>379</v>
      </c>
      <c r="P52" t="s">
        <v>379</v>
      </c>
      <c r="Q52">
        <v>1</v>
      </c>
      <c r="X52">
        <v>0.44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0.44</v>
      </c>
      <c r="AH52">
        <v>2</v>
      </c>
      <c r="AI52">
        <v>67949974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ROW(Source!A40)</f>
        <v>40</v>
      </c>
      <c r="B53">
        <v>67951726</v>
      </c>
      <c r="C53">
        <v>67951725</v>
      </c>
      <c r="D53">
        <v>57150438</v>
      </c>
      <c r="E53">
        <v>1</v>
      </c>
      <c r="F53">
        <v>1</v>
      </c>
      <c r="G53">
        <v>1</v>
      </c>
      <c r="H53">
        <v>1</v>
      </c>
      <c r="I53" t="s">
        <v>348</v>
      </c>
      <c r="J53" t="s">
        <v>6</v>
      </c>
      <c r="K53" t="s">
        <v>349</v>
      </c>
      <c r="L53">
        <v>1191</v>
      </c>
      <c r="N53">
        <v>1013</v>
      </c>
      <c r="O53" t="s">
        <v>350</v>
      </c>
      <c r="P53" t="s">
        <v>350</v>
      </c>
      <c r="Q53">
        <v>1</v>
      </c>
      <c r="X53">
        <v>1.1200000000000001</v>
      </c>
      <c r="Y53">
        <v>0</v>
      </c>
      <c r="Z53">
        <v>0</v>
      </c>
      <c r="AA53">
        <v>0</v>
      </c>
      <c r="AB53">
        <v>9.92</v>
      </c>
      <c r="AC53">
        <v>0</v>
      </c>
      <c r="AD53">
        <v>1</v>
      </c>
      <c r="AE53">
        <v>1</v>
      </c>
      <c r="AF53" t="s">
        <v>6</v>
      </c>
      <c r="AG53">
        <v>1.1200000000000001</v>
      </c>
      <c r="AH53">
        <v>2</v>
      </c>
      <c r="AI53">
        <v>67951726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ROW(Source!A40)</f>
        <v>40</v>
      </c>
      <c r="B54">
        <v>67951727</v>
      </c>
      <c r="C54">
        <v>67951725</v>
      </c>
      <c r="D54">
        <v>56873289</v>
      </c>
      <c r="E54">
        <v>1</v>
      </c>
      <c r="F54">
        <v>1</v>
      </c>
      <c r="G54">
        <v>1</v>
      </c>
      <c r="H54">
        <v>3</v>
      </c>
      <c r="I54" t="s">
        <v>367</v>
      </c>
      <c r="J54" t="s">
        <v>368</v>
      </c>
      <c r="K54" t="s">
        <v>369</v>
      </c>
      <c r="L54">
        <v>1346</v>
      </c>
      <c r="N54">
        <v>1009</v>
      </c>
      <c r="O54" t="s">
        <v>366</v>
      </c>
      <c r="P54" t="s">
        <v>366</v>
      </c>
      <c r="Q54">
        <v>1</v>
      </c>
      <c r="X54">
        <v>0.02</v>
      </c>
      <c r="Y54">
        <v>9.0399999999999991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0.02</v>
      </c>
      <c r="AH54">
        <v>2</v>
      </c>
      <c r="AI54">
        <v>67951727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ROW(Source!A40)</f>
        <v>40</v>
      </c>
      <c r="B55">
        <v>67951728</v>
      </c>
      <c r="C55">
        <v>67951725</v>
      </c>
      <c r="D55">
        <v>56867659</v>
      </c>
      <c r="E55">
        <v>17</v>
      </c>
      <c r="F55">
        <v>1</v>
      </c>
      <c r="G55">
        <v>1</v>
      </c>
      <c r="H55">
        <v>3</v>
      </c>
      <c r="I55" t="s">
        <v>377</v>
      </c>
      <c r="J55" t="s">
        <v>6</v>
      </c>
      <c r="K55" t="s">
        <v>378</v>
      </c>
      <c r="L55">
        <v>1374</v>
      </c>
      <c r="N55">
        <v>1013</v>
      </c>
      <c r="O55" t="s">
        <v>379</v>
      </c>
      <c r="P55" t="s">
        <v>379</v>
      </c>
      <c r="Q55">
        <v>1</v>
      </c>
      <c r="X55">
        <v>0.22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0.22</v>
      </c>
      <c r="AH55">
        <v>2</v>
      </c>
      <c r="AI55">
        <v>67951728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ROW(Source!A42)</f>
        <v>42</v>
      </c>
      <c r="B56">
        <v>67950005</v>
      </c>
      <c r="C56">
        <v>67949995</v>
      </c>
      <c r="D56">
        <v>57150438</v>
      </c>
      <c r="E56">
        <v>1</v>
      </c>
      <c r="F56">
        <v>1</v>
      </c>
      <c r="G56">
        <v>1</v>
      </c>
      <c r="H56">
        <v>1</v>
      </c>
      <c r="I56" t="s">
        <v>348</v>
      </c>
      <c r="J56" t="s">
        <v>6</v>
      </c>
      <c r="K56" t="s">
        <v>349</v>
      </c>
      <c r="L56">
        <v>1191</v>
      </c>
      <c r="N56">
        <v>1013</v>
      </c>
      <c r="O56" t="s">
        <v>350</v>
      </c>
      <c r="P56" t="s">
        <v>350</v>
      </c>
      <c r="Q56">
        <v>1</v>
      </c>
      <c r="X56">
        <v>31.6</v>
      </c>
      <c r="Y56">
        <v>0</v>
      </c>
      <c r="Z56">
        <v>0</v>
      </c>
      <c r="AA56">
        <v>0</v>
      </c>
      <c r="AB56">
        <v>9.92</v>
      </c>
      <c r="AC56">
        <v>0</v>
      </c>
      <c r="AD56">
        <v>1</v>
      </c>
      <c r="AE56">
        <v>1</v>
      </c>
      <c r="AF56" t="s">
        <v>6</v>
      </c>
      <c r="AG56">
        <v>31.6</v>
      </c>
      <c r="AH56">
        <v>2</v>
      </c>
      <c r="AI56">
        <v>67949996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ROW(Source!A42)</f>
        <v>42</v>
      </c>
      <c r="B57">
        <v>67950006</v>
      </c>
      <c r="C57">
        <v>67949995</v>
      </c>
      <c r="D57">
        <v>57134533</v>
      </c>
      <c r="E57">
        <v>1</v>
      </c>
      <c r="F57">
        <v>1</v>
      </c>
      <c r="G57">
        <v>1</v>
      </c>
      <c r="H57">
        <v>1</v>
      </c>
      <c r="I57" t="s">
        <v>351</v>
      </c>
      <c r="J57" t="s">
        <v>6</v>
      </c>
      <c r="K57" t="s">
        <v>352</v>
      </c>
      <c r="L57">
        <v>1191</v>
      </c>
      <c r="N57">
        <v>1013</v>
      </c>
      <c r="O57" t="s">
        <v>350</v>
      </c>
      <c r="P57" t="s">
        <v>350</v>
      </c>
      <c r="Q57">
        <v>1</v>
      </c>
      <c r="X57">
        <v>0.05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6</v>
      </c>
      <c r="AG57">
        <v>0.05</v>
      </c>
      <c r="AH57">
        <v>2</v>
      </c>
      <c r="AI57">
        <v>67949997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ROW(Source!A42)</f>
        <v>42</v>
      </c>
      <c r="B58">
        <v>67950007</v>
      </c>
      <c r="C58">
        <v>67949995</v>
      </c>
      <c r="D58">
        <v>56951691</v>
      </c>
      <c r="E58">
        <v>1</v>
      </c>
      <c r="F58">
        <v>1</v>
      </c>
      <c r="G58">
        <v>1</v>
      </c>
      <c r="H58">
        <v>2</v>
      </c>
      <c r="I58" t="s">
        <v>353</v>
      </c>
      <c r="J58" t="s">
        <v>354</v>
      </c>
      <c r="K58" t="s">
        <v>355</v>
      </c>
      <c r="L58">
        <v>1368</v>
      </c>
      <c r="N58">
        <v>1011</v>
      </c>
      <c r="O58" t="s">
        <v>356</v>
      </c>
      <c r="P58" t="s">
        <v>356</v>
      </c>
      <c r="Q58">
        <v>1</v>
      </c>
      <c r="X58">
        <v>0.03</v>
      </c>
      <c r="Y58">
        <v>0</v>
      </c>
      <c r="Z58">
        <v>111.99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0.03</v>
      </c>
      <c r="AH58">
        <v>2</v>
      </c>
      <c r="AI58">
        <v>67949998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ROW(Source!A42)</f>
        <v>42</v>
      </c>
      <c r="B59">
        <v>67950008</v>
      </c>
      <c r="C59">
        <v>67949995</v>
      </c>
      <c r="D59">
        <v>56953077</v>
      </c>
      <c r="E59">
        <v>1</v>
      </c>
      <c r="F59">
        <v>1</v>
      </c>
      <c r="G59">
        <v>1</v>
      </c>
      <c r="H59">
        <v>2</v>
      </c>
      <c r="I59" t="s">
        <v>357</v>
      </c>
      <c r="J59" t="s">
        <v>358</v>
      </c>
      <c r="K59" t="s">
        <v>359</v>
      </c>
      <c r="L59">
        <v>1368</v>
      </c>
      <c r="N59">
        <v>1011</v>
      </c>
      <c r="O59" t="s">
        <v>356</v>
      </c>
      <c r="P59" t="s">
        <v>356</v>
      </c>
      <c r="Q59">
        <v>1</v>
      </c>
      <c r="X59">
        <v>0.02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0.02</v>
      </c>
      <c r="AH59">
        <v>2</v>
      </c>
      <c r="AI59">
        <v>67949999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ROW(Source!A42)</f>
        <v>42</v>
      </c>
      <c r="B60">
        <v>67950009</v>
      </c>
      <c r="C60">
        <v>67949995</v>
      </c>
      <c r="D60">
        <v>56870720</v>
      </c>
      <c r="E60">
        <v>1</v>
      </c>
      <c r="F60">
        <v>1</v>
      </c>
      <c r="G60">
        <v>1</v>
      </c>
      <c r="H60">
        <v>3</v>
      </c>
      <c r="I60" t="s">
        <v>388</v>
      </c>
      <c r="J60" t="s">
        <v>389</v>
      </c>
      <c r="K60" t="s">
        <v>390</v>
      </c>
      <c r="L60">
        <v>1346</v>
      </c>
      <c r="N60">
        <v>1009</v>
      </c>
      <c r="O60" t="s">
        <v>366</v>
      </c>
      <c r="P60" t="s">
        <v>366</v>
      </c>
      <c r="Q60">
        <v>1</v>
      </c>
      <c r="X60">
        <v>0.11</v>
      </c>
      <c r="Y60">
        <v>30.4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0.11</v>
      </c>
      <c r="AH60">
        <v>2</v>
      </c>
      <c r="AI60">
        <v>67950000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ROW(Source!A42)</f>
        <v>42</v>
      </c>
      <c r="B61">
        <v>67950010</v>
      </c>
      <c r="C61">
        <v>67949995</v>
      </c>
      <c r="D61">
        <v>56873421</v>
      </c>
      <c r="E61">
        <v>1</v>
      </c>
      <c r="F61">
        <v>1</v>
      </c>
      <c r="G61">
        <v>1</v>
      </c>
      <c r="H61">
        <v>3</v>
      </c>
      <c r="I61" t="s">
        <v>391</v>
      </c>
      <c r="J61" t="s">
        <v>392</v>
      </c>
      <c r="K61" t="s">
        <v>393</v>
      </c>
      <c r="L61">
        <v>1355</v>
      </c>
      <c r="N61">
        <v>1010</v>
      </c>
      <c r="O61" t="s">
        <v>394</v>
      </c>
      <c r="P61" t="s">
        <v>394</v>
      </c>
      <c r="Q61">
        <v>100</v>
      </c>
      <c r="X61">
        <v>1.02</v>
      </c>
      <c r="Y61">
        <v>86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1.02</v>
      </c>
      <c r="AH61">
        <v>2</v>
      </c>
      <c r="AI61">
        <v>67950001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ROW(Source!A42)</f>
        <v>42</v>
      </c>
      <c r="B62">
        <v>67950011</v>
      </c>
      <c r="C62">
        <v>67949995</v>
      </c>
      <c r="D62">
        <v>56873777</v>
      </c>
      <c r="E62">
        <v>1</v>
      </c>
      <c r="F62">
        <v>1</v>
      </c>
      <c r="G62">
        <v>1</v>
      </c>
      <c r="H62">
        <v>3</v>
      </c>
      <c r="I62" t="s">
        <v>407</v>
      </c>
      <c r="J62" t="s">
        <v>408</v>
      </c>
      <c r="K62" t="s">
        <v>409</v>
      </c>
      <c r="L62">
        <v>1348</v>
      </c>
      <c r="N62">
        <v>1009</v>
      </c>
      <c r="O62" t="s">
        <v>373</v>
      </c>
      <c r="P62" t="s">
        <v>373</v>
      </c>
      <c r="Q62">
        <v>1000</v>
      </c>
      <c r="X62">
        <v>1.6000000000000001E-4</v>
      </c>
      <c r="Y62">
        <v>29800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1.6000000000000001E-4</v>
      </c>
      <c r="AH62">
        <v>2</v>
      </c>
      <c r="AI62">
        <v>67950002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ROW(Source!A42)</f>
        <v>42</v>
      </c>
      <c r="B63">
        <v>67950012</v>
      </c>
      <c r="C63">
        <v>67949995</v>
      </c>
      <c r="D63">
        <v>56873781</v>
      </c>
      <c r="E63">
        <v>1</v>
      </c>
      <c r="F63">
        <v>1</v>
      </c>
      <c r="G63">
        <v>1</v>
      </c>
      <c r="H63">
        <v>3</v>
      </c>
      <c r="I63" t="s">
        <v>410</v>
      </c>
      <c r="J63" t="s">
        <v>411</v>
      </c>
      <c r="K63" t="s">
        <v>412</v>
      </c>
      <c r="L63">
        <v>1348</v>
      </c>
      <c r="N63">
        <v>1009</v>
      </c>
      <c r="O63" t="s">
        <v>373</v>
      </c>
      <c r="P63" t="s">
        <v>373</v>
      </c>
      <c r="Q63">
        <v>1000</v>
      </c>
      <c r="X63">
        <v>2.9999999999999997E-4</v>
      </c>
      <c r="Y63">
        <v>12430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2.9999999999999997E-4</v>
      </c>
      <c r="AH63">
        <v>2</v>
      </c>
      <c r="AI63">
        <v>67950003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ROW(Source!A42)</f>
        <v>42</v>
      </c>
      <c r="B64">
        <v>67950013</v>
      </c>
      <c r="C64">
        <v>67949995</v>
      </c>
      <c r="D64">
        <v>56867659</v>
      </c>
      <c r="E64">
        <v>17</v>
      </c>
      <c r="F64">
        <v>1</v>
      </c>
      <c r="G64">
        <v>1</v>
      </c>
      <c r="H64">
        <v>3</v>
      </c>
      <c r="I64" t="s">
        <v>377</v>
      </c>
      <c r="J64" t="s">
        <v>6</v>
      </c>
      <c r="K64" t="s">
        <v>378</v>
      </c>
      <c r="L64">
        <v>1374</v>
      </c>
      <c r="N64">
        <v>1013</v>
      </c>
      <c r="O64" t="s">
        <v>379</v>
      </c>
      <c r="P64" t="s">
        <v>379</v>
      </c>
      <c r="Q64">
        <v>1</v>
      </c>
      <c r="X64">
        <v>6.27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6.27</v>
      </c>
      <c r="AH64">
        <v>2</v>
      </c>
      <c r="AI64">
        <v>67950004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ROW(Source!A45)</f>
        <v>45</v>
      </c>
      <c r="B65">
        <v>67950027</v>
      </c>
      <c r="C65">
        <v>67950018</v>
      </c>
      <c r="D65">
        <v>57150438</v>
      </c>
      <c r="E65">
        <v>1</v>
      </c>
      <c r="F65">
        <v>1</v>
      </c>
      <c r="G65">
        <v>1</v>
      </c>
      <c r="H65">
        <v>1</v>
      </c>
      <c r="I65" t="s">
        <v>348</v>
      </c>
      <c r="J65" t="s">
        <v>6</v>
      </c>
      <c r="K65" t="s">
        <v>349</v>
      </c>
      <c r="L65">
        <v>1191</v>
      </c>
      <c r="N65">
        <v>1013</v>
      </c>
      <c r="O65" t="s">
        <v>350</v>
      </c>
      <c r="P65" t="s">
        <v>350</v>
      </c>
      <c r="Q65">
        <v>1</v>
      </c>
      <c r="X65">
        <v>35.130000000000003</v>
      </c>
      <c r="Y65">
        <v>0</v>
      </c>
      <c r="Z65">
        <v>0</v>
      </c>
      <c r="AA65">
        <v>0</v>
      </c>
      <c r="AB65">
        <v>9.92</v>
      </c>
      <c r="AC65">
        <v>0</v>
      </c>
      <c r="AD65">
        <v>1</v>
      </c>
      <c r="AE65">
        <v>1</v>
      </c>
      <c r="AF65" t="s">
        <v>6</v>
      </c>
      <c r="AG65">
        <v>35.130000000000003</v>
      </c>
      <c r="AH65">
        <v>2</v>
      </c>
      <c r="AI65">
        <v>67950019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ROW(Source!A45)</f>
        <v>45</v>
      </c>
      <c r="B66">
        <v>67950028</v>
      </c>
      <c r="C66">
        <v>67950018</v>
      </c>
      <c r="D66">
        <v>57134533</v>
      </c>
      <c r="E66">
        <v>1</v>
      </c>
      <c r="F66">
        <v>1</v>
      </c>
      <c r="G66">
        <v>1</v>
      </c>
      <c r="H66">
        <v>1</v>
      </c>
      <c r="I66" t="s">
        <v>351</v>
      </c>
      <c r="J66" t="s">
        <v>6</v>
      </c>
      <c r="K66" t="s">
        <v>352</v>
      </c>
      <c r="L66">
        <v>1191</v>
      </c>
      <c r="N66">
        <v>1013</v>
      </c>
      <c r="O66" t="s">
        <v>350</v>
      </c>
      <c r="P66" t="s">
        <v>350</v>
      </c>
      <c r="Q66">
        <v>1</v>
      </c>
      <c r="X66">
        <v>0.05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6</v>
      </c>
      <c r="AG66">
        <v>0.05</v>
      </c>
      <c r="AH66">
        <v>2</v>
      </c>
      <c r="AI66">
        <v>67950020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ROW(Source!A45)</f>
        <v>45</v>
      </c>
      <c r="B67">
        <v>67950029</v>
      </c>
      <c r="C67">
        <v>67950018</v>
      </c>
      <c r="D67">
        <v>56951691</v>
      </c>
      <c r="E67">
        <v>1</v>
      </c>
      <c r="F67">
        <v>1</v>
      </c>
      <c r="G67">
        <v>1</v>
      </c>
      <c r="H67">
        <v>2</v>
      </c>
      <c r="I67" t="s">
        <v>353</v>
      </c>
      <c r="J67" t="s">
        <v>354</v>
      </c>
      <c r="K67" t="s">
        <v>355</v>
      </c>
      <c r="L67">
        <v>1368</v>
      </c>
      <c r="N67">
        <v>1011</v>
      </c>
      <c r="O67" t="s">
        <v>356</v>
      </c>
      <c r="P67" t="s">
        <v>356</v>
      </c>
      <c r="Q67">
        <v>1</v>
      </c>
      <c r="X67">
        <v>0.03</v>
      </c>
      <c r="Y67">
        <v>0</v>
      </c>
      <c r="Z67">
        <v>111.99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0.03</v>
      </c>
      <c r="AH67">
        <v>2</v>
      </c>
      <c r="AI67">
        <v>67950021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ROW(Source!A45)</f>
        <v>45</v>
      </c>
      <c r="B68">
        <v>67950030</v>
      </c>
      <c r="C68">
        <v>67950018</v>
      </c>
      <c r="D68">
        <v>56953077</v>
      </c>
      <c r="E68">
        <v>1</v>
      </c>
      <c r="F68">
        <v>1</v>
      </c>
      <c r="G68">
        <v>1</v>
      </c>
      <c r="H68">
        <v>2</v>
      </c>
      <c r="I68" t="s">
        <v>357</v>
      </c>
      <c r="J68" t="s">
        <v>358</v>
      </c>
      <c r="K68" t="s">
        <v>359</v>
      </c>
      <c r="L68">
        <v>1368</v>
      </c>
      <c r="N68">
        <v>1011</v>
      </c>
      <c r="O68" t="s">
        <v>356</v>
      </c>
      <c r="P68" t="s">
        <v>356</v>
      </c>
      <c r="Q68">
        <v>1</v>
      </c>
      <c r="X68">
        <v>0.02</v>
      </c>
      <c r="Y68">
        <v>0</v>
      </c>
      <c r="Z68">
        <v>65.709999999999994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0.02</v>
      </c>
      <c r="AH68">
        <v>2</v>
      </c>
      <c r="AI68">
        <v>67950022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ROW(Source!A45)</f>
        <v>45</v>
      </c>
      <c r="B69">
        <v>67950031</v>
      </c>
      <c r="C69">
        <v>67950018</v>
      </c>
      <c r="D69">
        <v>56873421</v>
      </c>
      <c r="E69">
        <v>1</v>
      </c>
      <c r="F69">
        <v>1</v>
      </c>
      <c r="G69">
        <v>1</v>
      </c>
      <c r="H69">
        <v>3</v>
      </c>
      <c r="I69" t="s">
        <v>391</v>
      </c>
      <c r="J69" t="s">
        <v>392</v>
      </c>
      <c r="K69" t="s">
        <v>393</v>
      </c>
      <c r="L69">
        <v>1355</v>
      </c>
      <c r="N69">
        <v>1010</v>
      </c>
      <c r="O69" t="s">
        <v>394</v>
      </c>
      <c r="P69" t="s">
        <v>394</v>
      </c>
      <c r="Q69">
        <v>100</v>
      </c>
      <c r="X69">
        <v>1.02</v>
      </c>
      <c r="Y69">
        <v>86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1.02</v>
      </c>
      <c r="AH69">
        <v>2</v>
      </c>
      <c r="AI69">
        <v>67950023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ROW(Source!A45)</f>
        <v>45</v>
      </c>
      <c r="B70">
        <v>67950032</v>
      </c>
      <c r="C70">
        <v>67950018</v>
      </c>
      <c r="D70">
        <v>56873777</v>
      </c>
      <c r="E70">
        <v>1</v>
      </c>
      <c r="F70">
        <v>1</v>
      </c>
      <c r="G70">
        <v>1</v>
      </c>
      <c r="H70">
        <v>3</v>
      </c>
      <c r="I70" t="s">
        <v>407</v>
      </c>
      <c r="J70" t="s">
        <v>408</v>
      </c>
      <c r="K70" t="s">
        <v>409</v>
      </c>
      <c r="L70">
        <v>1348</v>
      </c>
      <c r="N70">
        <v>1009</v>
      </c>
      <c r="O70" t="s">
        <v>373</v>
      </c>
      <c r="P70" t="s">
        <v>373</v>
      </c>
      <c r="Q70">
        <v>1000</v>
      </c>
      <c r="X70">
        <v>1.6000000000000001E-4</v>
      </c>
      <c r="Y70">
        <v>29800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1.6000000000000001E-4</v>
      </c>
      <c r="AH70">
        <v>2</v>
      </c>
      <c r="AI70">
        <v>67950024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ROW(Source!A45)</f>
        <v>45</v>
      </c>
      <c r="B71">
        <v>67950033</v>
      </c>
      <c r="C71">
        <v>67950018</v>
      </c>
      <c r="D71">
        <v>56873781</v>
      </c>
      <c r="E71">
        <v>1</v>
      </c>
      <c r="F71">
        <v>1</v>
      </c>
      <c r="G71">
        <v>1</v>
      </c>
      <c r="H71">
        <v>3</v>
      </c>
      <c r="I71" t="s">
        <v>410</v>
      </c>
      <c r="J71" t="s">
        <v>411</v>
      </c>
      <c r="K71" t="s">
        <v>412</v>
      </c>
      <c r="L71">
        <v>1348</v>
      </c>
      <c r="N71">
        <v>1009</v>
      </c>
      <c r="O71" t="s">
        <v>373</v>
      </c>
      <c r="P71" t="s">
        <v>373</v>
      </c>
      <c r="Q71">
        <v>1000</v>
      </c>
      <c r="X71">
        <v>2.9999999999999997E-4</v>
      </c>
      <c r="Y71">
        <v>12430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2.9999999999999997E-4</v>
      </c>
      <c r="AH71">
        <v>2</v>
      </c>
      <c r="AI71">
        <v>67950025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ROW(Source!A45)</f>
        <v>45</v>
      </c>
      <c r="B72">
        <v>67950034</v>
      </c>
      <c r="C72">
        <v>67950018</v>
      </c>
      <c r="D72">
        <v>56867659</v>
      </c>
      <c r="E72">
        <v>17</v>
      </c>
      <c r="F72">
        <v>1</v>
      </c>
      <c r="G72">
        <v>1</v>
      </c>
      <c r="H72">
        <v>3</v>
      </c>
      <c r="I72" t="s">
        <v>377</v>
      </c>
      <c r="J72" t="s">
        <v>6</v>
      </c>
      <c r="K72" t="s">
        <v>378</v>
      </c>
      <c r="L72">
        <v>1374</v>
      </c>
      <c r="N72">
        <v>1013</v>
      </c>
      <c r="O72" t="s">
        <v>379</v>
      </c>
      <c r="P72" t="s">
        <v>379</v>
      </c>
      <c r="Q72">
        <v>1</v>
      </c>
      <c r="X72">
        <v>6.97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6.97</v>
      </c>
      <c r="AH72">
        <v>2</v>
      </c>
      <c r="AI72">
        <v>67950026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ROW(Source!A48)</f>
        <v>48</v>
      </c>
      <c r="B73">
        <v>67950049</v>
      </c>
      <c r="C73">
        <v>67950039</v>
      </c>
      <c r="D73">
        <v>57150438</v>
      </c>
      <c r="E73">
        <v>1</v>
      </c>
      <c r="F73">
        <v>1</v>
      </c>
      <c r="G73">
        <v>1</v>
      </c>
      <c r="H73">
        <v>1</v>
      </c>
      <c r="I73" t="s">
        <v>348</v>
      </c>
      <c r="J73" t="s">
        <v>6</v>
      </c>
      <c r="K73" t="s">
        <v>349</v>
      </c>
      <c r="L73">
        <v>1191</v>
      </c>
      <c r="N73">
        <v>1013</v>
      </c>
      <c r="O73" t="s">
        <v>350</v>
      </c>
      <c r="P73" t="s">
        <v>350</v>
      </c>
      <c r="Q73">
        <v>1</v>
      </c>
      <c r="X73">
        <v>34.56</v>
      </c>
      <c r="Y73">
        <v>0</v>
      </c>
      <c r="Z73">
        <v>0</v>
      </c>
      <c r="AA73">
        <v>0</v>
      </c>
      <c r="AB73">
        <v>9.92</v>
      </c>
      <c r="AC73">
        <v>0</v>
      </c>
      <c r="AD73">
        <v>1</v>
      </c>
      <c r="AE73">
        <v>1</v>
      </c>
      <c r="AF73" t="s">
        <v>6</v>
      </c>
      <c r="AG73">
        <v>34.56</v>
      </c>
      <c r="AH73">
        <v>2</v>
      </c>
      <c r="AI73">
        <v>67950040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ROW(Source!A48)</f>
        <v>48</v>
      </c>
      <c r="B74">
        <v>67950050</v>
      </c>
      <c r="C74">
        <v>67950039</v>
      </c>
      <c r="D74">
        <v>57134533</v>
      </c>
      <c r="E74">
        <v>1</v>
      </c>
      <c r="F74">
        <v>1</v>
      </c>
      <c r="G74">
        <v>1</v>
      </c>
      <c r="H74">
        <v>1</v>
      </c>
      <c r="I74" t="s">
        <v>351</v>
      </c>
      <c r="J74" t="s">
        <v>6</v>
      </c>
      <c r="K74" t="s">
        <v>352</v>
      </c>
      <c r="L74">
        <v>1191</v>
      </c>
      <c r="N74">
        <v>1013</v>
      </c>
      <c r="O74" t="s">
        <v>350</v>
      </c>
      <c r="P74" t="s">
        <v>350</v>
      </c>
      <c r="Q74">
        <v>1</v>
      </c>
      <c r="X74">
        <v>0.05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6</v>
      </c>
      <c r="AG74">
        <v>0.05</v>
      </c>
      <c r="AH74">
        <v>2</v>
      </c>
      <c r="AI74">
        <v>67950041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ROW(Source!A48)</f>
        <v>48</v>
      </c>
      <c r="B75">
        <v>67950051</v>
      </c>
      <c r="C75">
        <v>67950039</v>
      </c>
      <c r="D75">
        <v>56951691</v>
      </c>
      <c r="E75">
        <v>1</v>
      </c>
      <c r="F75">
        <v>1</v>
      </c>
      <c r="G75">
        <v>1</v>
      </c>
      <c r="H75">
        <v>2</v>
      </c>
      <c r="I75" t="s">
        <v>353</v>
      </c>
      <c r="J75" t="s">
        <v>354</v>
      </c>
      <c r="K75" t="s">
        <v>355</v>
      </c>
      <c r="L75">
        <v>1368</v>
      </c>
      <c r="N75">
        <v>1011</v>
      </c>
      <c r="O75" t="s">
        <v>356</v>
      </c>
      <c r="P75" t="s">
        <v>356</v>
      </c>
      <c r="Q75">
        <v>1</v>
      </c>
      <c r="X75">
        <v>0.03</v>
      </c>
      <c r="Y75">
        <v>0</v>
      </c>
      <c r="Z75">
        <v>111.99</v>
      </c>
      <c r="AA75">
        <v>13.5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0.03</v>
      </c>
      <c r="AH75">
        <v>2</v>
      </c>
      <c r="AI75">
        <v>67950042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ROW(Source!A48)</f>
        <v>48</v>
      </c>
      <c r="B76">
        <v>67950052</v>
      </c>
      <c r="C76">
        <v>67950039</v>
      </c>
      <c r="D76">
        <v>56953077</v>
      </c>
      <c r="E76">
        <v>1</v>
      </c>
      <c r="F76">
        <v>1</v>
      </c>
      <c r="G76">
        <v>1</v>
      </c>
      <c r="H76">
        <v>2</v>
      </c>
      <c r="I76" t="s">
        <v>357</v>
      </c>
      <c r="J76" t="s">
        <v>358</v>
      </c>
      <c r="K76" t="s">
        <v>359</v>
      </c>
      <c r="L76">
        <v>1368</v>
      </c>
      <c r="N76">
        <v>1011</v>
      </c>
      <c r="O76" t="s">
        <v>356</v>
      </c>
      <c r="P76" t="s">
        <v>356</v>
      </c>
      <c r="Q76">
        <v>1</v>
      </c>
      <c r="X76">
        <v>0.02</v>
      </c>
      <c r="Y76">
        <v>0</v>
      </c>
      <c r="Z76">
        <v>65.709999999999994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0.02</v>
      </c>
      <c r="AH76">
        <v>2</v>
      </c>
      <c r="AI76">
        <v>67950043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ROW(Source!A48)</f>
        <v>48</v>
      </c>
      <c r="B77">
        <v>67950053</v>
      </c>
      <c r="C77">
        <v>67950039</v>
      </c>
      <c r="D77">
        <v>56870720</v>
      </c>
      <c r="E77">
        <v>1</v>
      </c>
      <c r="F77">
        <v>1</v>
      </c>
      <c r="G77">
        <v>1</v>
      </c>
      <c r="H77">
        <v>3</v>
      </c>
      <c r="I77" t="s">
        <v>388</v>
      </c>
      <c r="J77" t="s">
        <v>389</v>
      </c>
      <c r="K77" t="s">
        <v>390</v>
      </c>
      <c r="L77">
        <v>1346</v>
      </c>
      <c r="N77">
        <v>1009</v>
      </c>
      <c r="O77" t="s">
        <v>366</v>
      </c>
      <c r="P77" t="s">
        <v>366</v>
      </c>
      <c r="Q77">
        <v>1</v>
      </c>
      <c r="X77">
        <v>0.11</v>
      </c>
      <c r="Y77">
        <v>30.4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0.11</v>
      </c>
      <c r="AH77">
        <v>2</v>
      </c>
      <c r="AI77">
        <v>67950044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ROW(Source!A48)</f>
        <v>48</v>
      </c>
      <c r="B78">
        <v>67950054</v>
      </c>
      <c r="C78">
        <v>67950039</v>
      </c>
      <c r="D78">
        <v>56873421</v>
      </c>
      <c r="E78">
        <v>1</v>
      </c>
      <c r="F78">
        <v>1</v>
      </c>
      <c r="G78">
        <v>1</v>
      </c>
      <c r="H78">
        <v>3</v>
      </c>
      <c r="I78" t="s">
        <v>391</v>
      </c>
      <c r="J78" t="s">
        <v>392</v>
      </c>
      <c r="K78" t="s">
        <v>393</v>
      </c>
      <c r="L78">
        <v>1355</v>
      </c>
      <c r="N78">
        <v>1010</v>
      </c>
      <c r="O78" t="s">
        <v>394</v>
      </c>
      <c r="P78" t="s">
        <v>394</v>
      </c>
      <c r="Q78">
        <v>100</v>
      </c>
      <c r="X78">
        <v>1.02</v>
      </c>
      <c r="Y78">
        <v>86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1.02</v>
      </c>
      <c r="AH78">
        <v>2</v>
      </c>
      <c r="AI78">
        <v>67950045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ROW(Source!A48)</f>
        <v>48</v>
      </c>
      <c r="B79">
        <v>67950055</v>
      </c>
      <c r="C79">
        <v>67950039</v>
      </c>
      <c r="D79">
        <v>56873777</v>
      </c>
      <c r="E79">
        <v>1</v>
      </c>
      <c r="F79">
        <v>1</v>
      </c>
      <c r="G79">
        <v>1</v>
      </c>
      <c r="H79">
        <v>3</v>
      </c>
      <c r="I79" t="s">
        <v>407</v>
      </c>
      <c r="J79" t="s">
        <v>408</v>
      </c>
      <c r="K79" t="s">
        <v>409</v>
      </c>
      <c r="L79">
        <v>1348</v>
      </c>
      <c r="N79">
        <v>1009</v>
      </c>
      <c r="O79" t="s">
        <v>373</v>
      </c>
      <c r="P79" t="s">
        <v>373</v>
      </c>
      <c r="Q79">
        <v>1000</v>
      </c>
      <c r="X79">
        <v>1.6000000000000001E-4</v>
      </c>
      <c r="Y79">
        <v>29800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1.6000000000000001E-4</v>
      </c>
      <c r="AH79">
        <v>2</v>
      </c>
      <c r="AI79">
        <v>67950046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ROW(Source!A48)</f>
        <v>48</v>
      </c>
      <c r="B80">
        <v>67950056</v>
      </c>
      <c r="C80">
        <v>67950039</v>
      </c>
      <c r="D80">
        <v>56873781</v>
      </c>
      <c r="E80">
        <v>1</v>
      </c>
      <c r="F80">
        <v>1</v>
      </c>
      <c r="G80">
        <v>1</v>
      </c>
      <c r="H80">
        <v>3</v>
      </c>
      <c r="I80" t="s">
        <v>410</v>
      </c>
      <c r="J80" t="s">
        <v>411</v>
      </c>
      <c r="K80" t="s">
        <v>412</v>
      </c>
      <c r="L80">
        <v>1348</v>
      </c>
      <c r="N80">
        <v>1009</v>
      </c>
      <c r="O80" t="s">
        <v>373</v>
      </c>
      <c r="P80" t="s">
        <v>373</v>
      </c>
      <c r="Q80">
        <v>1000</v>
      </c>
      <c r="X80">
        <v>2.9999999999999997E-4</v>
      </c>
      <c r="Y80">
        <v>12430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2.9999999999999997E-4</v>
      </c>
      <c r="AH80">
        <v>2</v>
      </c>
      <c r="AI80">
        <v>67950047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ROW(Source!A48)</f>
        <v>48</v>
      </c>
      <c r="B81">
        <v>67950057</v>
      </c>
      <c r="C81">
        <v>67950039</v>
      </c>
      <c r="D81">
        <v>56867659</v>
      </c>
      <c r="E81">
        <v>17</v>
      </c>
      <c r="F81">
        <v>1</v>
      </c>
      <c r="G81">
        <v>1</v>
      </c>
      <c r="H81">
        <v>3</v>
      </c>
      <c r="I81" t="s">
        <v>377</v>
      </c>
      <c r="J81" t="s">
        <v>6</v>
      </c>
      <c r="K81" t="s">
        <v>378</v>
      </c>
      <c r="L81">
        <v>1374</v>
      </c>
      <c r="N81">
        <v>1013</v>
      </c>
      <c r="O81" t="s">
        <v>379</v>
      </c>
      <c r="P81" t="s">
        <v>379</v>
      </c>
      <c r="Q81">
        <v>1</v>
      </c>
      <c r="X81">
        <v>6.86</v>
      </c>
      <c r="Y81">
        <v>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6.86</v>
      </c>
      <c r="AH81">
        <v>2</v>
      </c>
      <c r="AI81">
        <v>67950048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ROW(Source!A51)</f>
        <v>51</v>
      </c>
      <c r="B82">
        <v>67950068</v>
      </c>
      <c r="C82">
        <v>67950061</v>
      </c>
      <c r="D82">
        <v>57139859</v>
      </c>
      <c r="E82">
        <v>1</v>
      </c>
      <c r="F82">
        <v>1</v>
      </c>
      <c r="G82">
        <v>1</v>
      </c>
      <c r="H82">
        <v>1</v>
      </c>
      <c r="I82" t="s">
        <v>380</v>
      </c>
      <c r="J82" t="s">
        <v>6</v>
      </c>
      <c r="K82" t="s">
        <v>381</v>
      </c>
      <c r="L82">
        <v>1191</v>
      </c>
      <c r="N82">
        <v>1013</v>
      </c>
      <c r="O82" t="s">
        <v>350</v>
      </c>
      <c r="P82" t="s">
        <v>350</v>
      </c>
      <c r="Q82">
        <v>1</v>
      </c>
      <c r="X82">
        <v>16.29</v>
      </c>
      <c r="Y82">
        <v>0</v>
      </c>
      <c r="Z82">
        <v>0</v>
      </c>
      <c r="AA82">
        <v>0</v>
      </c>
      <c r="AB82">
        <v>9.51</v>
      </c>
      <c r="AC82">
        <v>0</v>
      </c>
      <c r="AD82">
        <v>1</v>
      </c>
      <c r="AE82">
        <v>1</v>
      </c>
      <c r="AF82" t="s">
        <v>6</v>
      </c>
      <c r="AG82">
        <v>16.29</v>
      </c>
      <c r="AH82">
        <v>2</v>
      </c>
      <c r="AI82">
        <v>67950062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ROW(Source!A51)</f>
        <v>51</v>
      </c>
      <c r="B83">
        <v>67950069</v>
      </c>
      <c r="C83">
        <v>67950061</v>
      </c>
      <c r="D83">
        <v>57134533</v>
      </c>
      <c r="E83">
        <v>1</v>
      </c>
      <c r="F83">
        <v>1</v>
      </c>
      <c r="G83">
        <v>1</v>
      </c>
      <c r="H83">
        <v>1</v>
      </c>
      <c r="I83" t="s">
        <v>351</v>
      </c>
      <c r="J83" t="s">
        <v>6</v>
      </c>
      <c r="K83" t="s">
        <v>352</v>
      </c>
      <c r="L83">
        <v>1191</v>
      </c>
      <c r="N83">
        <v>1013</v>
      </c>
      <c r="O83" t="s">
        <v>350</v>
      </c>
      <c r="P83" t="s">
        <v>350</v>
      </c>
      <c r="Q83">
        <v>1</v>
      </c>
      <c r="X83">
        <v>0.01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6</v>
      </c>
      <c r="AG83">
        <v>0.01</v>
      </c>
      <c r="AH83">
        <v>2</v>
      </c>
      <c r="AI83">
        <v>67950063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ROW(Source!A51)</f>
        <v>51</v>
      </c>
      <c r="B84">
        <v>67950070</v>
      </c>
      <c r="C84">
        <v>67950061</v>
      </c>
      <c r="D84">
        <v>56951983</v>
      </c>
      <c r="E84">
        <v>1</v>
      </c>
      <c r="F84">
        <v>1</v>
      </c>
      <c r="G84">
        <v>1</v>
      </c>
      <c r="H84">
        <v>2</v>
      </c>
      <c r="I84" t="s">
        <v>413</v>
      </c>
      <c r="J84" t="s">
        <v>414</v>
      </c>
      <c r="K84" t="s">
        <v>415</v>
      </c>
      <c r="L84">
        <v>1368</v>
      </c>
      <c r="N84">
        <v>1011</v>
      </c>
      <c r="O84" t="s">
        <v>356</v>
      </c>
      <c r="P84" t="s">
        <v>356</v>
      </c>
      <c r="Q84">
        <v>1</v>
      </c>
      <c r="X84">
        <v>0.01</v>
      </c>
      <c r="Y84">
        <v>0</v>
      </c>
      <c r="Z84">
        <v>31.26</v>
      </c>
      <c r="AA84">
        <v>13.5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0.01</v>
      </c>
      <c r="AH84">
        <v>2</v>
      </c>
      <c r="AI84">
        <v>67950064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ROW(Source!A51)</f>
        <v>51</v>
      </c>
      <c r="B85">
        <v>67950071</v>
      </c>
      <c r="C85">
        <v>67950061</v>
      </c>
      <c r="D85">
        <v>56873423</v>
      </c>
      <c r="E85">
        <v>1</v>
      </c>
      <c r="F85">
        <v>1</v>
      </c>
      <c r="G85">
        <v>1</v>
      </c>
      <c r="H85">
        <v>3</v>
      </c>
      <c r="I85" t="s">
        <v>416</v>
      </c>
      <c r="J85" t="s">
        <v>417</v>
      </c>
      <c r="K85" t="s">
        <v>418</v>
      </c>
      <c r="L85">
        <v>1356</v>
      </c>
      <c r="N85">
        <v>1010</v>
      </c>
      <c r="O85" t="s">
        <v>419</v>
      </c>
      <c r="P85" t="s">
        <v>419</v>
      </c>
      <c r="Q85">
        <v>1000</v>
      </c>
      <c r="X85">
        <v>0.2</v>
      </c>
      <c r="Y85">
        <v>180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0.2</v>
      </c>
      <c r="AH85">
        <v>2</v>
      </c>
      <c r="AI85">
        <v>67950065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ROW(Source!A51)</f>
        <v>51</v>
      </c>
      <c r="B86">
        <v>67950072</v>
      </c>
      <c r="C86">
        <v>67950061</v>
      </c>
      <c r="D86">
        <v>56873781</v>
      </c>
      <c r="E86">
        <v>1</v>
      </c>
      <c r="F86">
        <v>1</v>
      </c>
      <c r="G86">
        <v>1</v>
      </c>
      <c r="H86">
        <v>3</v>
      </c>
      <c r="I86" t="s">
        <v>410</v>
      </c>
      <c r="J86" t="s">
        <v>411</v>
      </c>
      <c r="K86" t="s">
        <v>412</v>
      </c>
      <c r="L86">
        <v>1348</v>
      </c>
      <c r="N86">
        <v>1009</v>
      </c>
      <c r="O86" t="s">
        <v>373</v>
      </c>
      <c r="P86" t="s">
        <v>373</v>
      </c>
      <c r="Q86">
        <v>1000</v>
      </c>
      <c r="X86">
        <v>1E-3</v>
      </c>
      <c r="Y86">
        <v>12430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1E-3</v>
      </c>
      <c r="AH86">
        <v>2</v>
      </c>
      <c r="AI86">
        <v>67950066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ROW(Source!A51)</f>
        <v>51</v>
      </c>
      <c r="B87">
        <v>67950073</v>
      </c>
      <c r="C87">
        <v>67950061</v>
      </c>
      <c r="D87">
        <v>56867659</v>
      </c>
      <c r="E87">
        <v>17</v>
      </c>
      <c r="F87">
        <v>1</v>
      </c>
      <c r="G87">
        <v>1</v>
      </c>
      <c r="H87">
        <v>3</v>
      </c>
      <c r="I87" t="s">
        <v>377</v>
      </c>
      <c r="J87" t="s">
        <v>6</v>
      </c>
      <c r="K87" t="s">
        <v>378</v>
      </c>
      <c r="L87">
        <v>1374</v>
      </c>
      <c r="N87">
        <v>1013</v>
      </c>
      <c r="O87" t="s">
        <v>379</v>
      </c>
      <c r="P87" t="s">
        <v>379</v>
      </c>
      <c r="Q87">
        <v>1</v>
      </c>
      <c r="X87">
        <v>3.1</v>
      </c>
      <c r="Y87">
        <v>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3.1</v>
      </c>
      <c r="AH87">
        <v>2</v>
      </c>
      <c r="AI87">
        <v>67950067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ROW(Source!A53)</f>
        <v>53</v>
      </c>
      <c r="B88">
        <v>68007923</v>
      </c>
      <c r="C88">
        <v>68007922</v>
      </c>
      <c r="D88">
        <v>57134535</v>
      </c>
      <c r="E88">
        <v>1</v>
      </c>
      <c r="F88">
        <v>1</v>
      </c>
      <c r="G88">
        <v>1</v>
      </c>
      <c r="H88">
        <v>1</v>
      </c>
      <c r="I88" t="s">
        <v>420</v>
      </c>
      <c r="J88" t="s">
        <v>6</v>
      </c>
      <c r="K88" t="s">
        <v>421</v>
      </c>
      <c r="L88">
        <v>1191</v>
      </c>
      <c r="N88">
        <v>1013</v>
      </c>
      <c r="O88" t="s">
        <v>350</v>
      </c>
      <c r="P88" t="s">
        <v>350</v>
      </c>
      <c r="Q88">
        <v>1</v>
      </c>
      <c r="X88">
        <v>3.76</v>
      </c>
      <c r="Y88">
        <v>0</v>
      </c>
      <c r="Z88">
        <v>0</v>
      </c>
      <c r="AA88">
        <v>0</v>
      </c>
      <c r="AB88">
        <v>9.4</v>
      </c>
      <c r="AC88">
        <v>0</v>
      </c>
      <c r="AD88">
        <v>1</v>
      </c>
      <c r="AE88">
        <v>1</v>
      </c>
      <c r="AF88" t="s">
        <v>6</v>
      </c>
      <c r="AG88">
        <v>3.76</v>
      </c>
      <c r="AH88">
        <v>2</v>
      </c>
      <c r="AI88">
        <v>68007923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ROW(Source!A53)</f>
        <v>53</v>
      </c>
      <c r="B89">
        <v>68007924</v>
      </c>
      <c r="C89">
        <v>68007922</v>
      </c>
      <c r="D89">
        <v>57134533</v>
      </c>
      <c r="E89">
        <v>1</v>
      </c>
      <c r="F89">
        <v>1</v>
      </c>
      <c r="G89">
        <v>1</v>
      </c>
      <c r="H89">
        <v>1</v>
      </c>
      <c r="I89" t="s">
        <v>351</v>
      </c>
      <c r="J89" t="s">
        <v>6</v>
      </c>
      <c r="K89" t="s">
        <v>352</v>
      </c>
      <c r="L89">
        <v>1191</v>
      </c>
      <c r="N89">
        <v>1013</v>
      </c>
      <c r="O89" t="s">
        <v>350</v>
      </c>
      <c r="P89" t="s">
        <v>350</v>
      </c>
      <c r="Q89">
        <v>1</v>
      </c>
      <c r="X89">
        <v>0.02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6</v>
      </c>
      <c r="AG89">
        <v>0.02</v>
      </c>
      <c r="AH89">
        <v>2</v>
      </c>
      <c r="AI89">
        <v>68007924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ROW(Source!A53)</f>
        <v>53</v>
      </c>
      <c r="B90">
        <v>68007925</v>
      </c>
      <c r="C90">
        <v>68007922</v>
      </c>
      <c r="D90">
        <v>56951691</v>
      </c>
      <c r="E90">
        <v>1</v>
      </c>
      <c r="F90">
        <v>1</v>
      </c>
      <c r="G90">
        <v>1</v>
      </c>
      <c r="H90">
        <v>2</v>
      </c>
      <c r="I90" t="s">
        <v>353</v>
      </c>
      <c r="J90" t="s">
        <v>354</v>
      </c>
      <c r="K90" t="s">
        <v>355</v>
      </c>
      <c r="L90">
        <v>1368</v>
      </c>
      <c r="N90">
        <v>1011</v>
      </c>
      <c r="O90" t="s">
        <v>356</v>
      </c>
      <c r="P90" t="s">
        <v>356</v>
      </c>
      <c r="Q90">
        <v>1</v>
      </c>
      <c r="X90">
        <v>0.01</v>
      </c>
      <c r="Y90">
        <v>0</v>
      </c>
      <c r="Z90">
        <v>111.99</v>
      </c>
      <c r="AA90">
        <v>13.5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0.01</v>
      </c>
      <c r="AH90">
        <v>2</v>
      </c>
      <c r="AI90">
        <v>68007925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ROW(Source!A53)</f>
        <v>53</v>
      </c>
      <c r="B91">
        <v>68007926</v>
      </c>
      <c r="C91">
        <v>68007922</v>
      </c>
      <c r="D91">
        <v>56953077</v>
      </c>
      <c r="E91">
        <v>1</v>
      </c>
      <c r="F91">
        <v>1</v>
      </c>
      <c r="G91">
        <v>1</v>
      </c>
      <c r="H91">
        <v>2</v>
      </c>
      <c r="I91" t="s">
        <v>357</v>
      </c>
      <c r="J91" t="s">
        <v>358</v>
      </c>
      <c r="K91" t="s">
        <v>359</v>
      </c>
      <c r="L91">
        <v>1368</v>
      </c>
      <c r="N91">
        <v>1011</v>
      </c>
      <c r="O91" t="s">
        <v>356</v>
      </c>
      <c r="P91" t="s">
        <v>356</v>
      </c>
      <c r="Q91">
        <v>1</v>
      </c>
      <c r="X91">
        <v>0.01</v>
      </c>
      <c r="Y91">
        <v>0</v>
      </c>
      <c r="Z91">
        <v>65.709999999999994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0.01</v>
      </c>
      <c r="AH91">
        <v>2</v>
      </c>
      <c r="AI91">
        <v>68007926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ROW(Source!A53)</f>
        <v>53</v>
      </c>
      <c r="B92">
        <v>68007927</v>
      </c>
      <c r="C92">
        <v>68007922</v>
      </c>
      <c r="D92">
        <v>56870720</v>
      </c>
      <c r="E92">
        <v>1</v>
      </c>
      <c r="F92">
        <v>1</v>
      </c>
      <c r="G92">
        <v>1</v>
      </c>
      <c r="H92">
        <v>3</v>
      </c>
      <c r="I92" t="s">
        <v>388</v>
      </c>
      <c r="J92" t="s">
        <v>389</v>
      </c>
      <c r="K92" t="s">
        <v>390</v>
      </c>
      <c r="L92">
        <v>1346</v>
      </c>
      <c r="N92">
        <v>1009</v>
      </c>
      <c r="O92" t="s">
        <v>366</v>
      </c>
      <c r="P92" t="s">
        <v>366</v>
      </c>
      <c r="Q92">
        <v>1</v>
      </c>
      <c r="X92">
        <v>0.16</v>
      </c>
      <c r="Y92">
        <v>30.4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6</v>
      </c>
      <c r="AG92">
        <v>0.16</v>
      </c>
      <c r="AH92">
        <v>2</v>
      </c>
      <c r="AI92">
        <v>68007927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ROW(Source!A53)</f>
        <v>53</v>
      </c>
      <c r="B93">
        <v>68007928</v>
      </c>
      <c r="C93">
        <v>68007922</v>
      </c>
      <c r="D93">
        <v>56870732</v>
      </c>
      <c r="E93">
        <v>1</v>
      </c>
      <c r="F93">
        <v>1</v>
      </c>
      <c r="G93">
        <v>1</v>
      </c>
      <c r="H93">
        <v>3</v>
      </c>
      <c r="I93" t="s">
        <v>422</v>
      </c>
      <c r="J93" t="s">
        <v>423</v>
      </c>
      <c r="K93" t="s">
        <v>424</v>
      </c>
      <c r="L93">
        <v>1308</v>
      </c>
      <c r="N93">
        <v>1003</v>
      </c>
      <c r="O93" t="s">
        <v>104</v>
      </c>
      <c r="P93" t="s">
        <v>104</v>
      </c>
      <c r="Q93">
        <v>100</v>
      </c>
      <c r="X93">
        <v>5.5E-2</v>
      </c>
      <c r="Y93">
        <v>120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5.5E-2</v>
      </c>
      <c r="AH93">
        <v>2</v>
      </c>
      <c r="AI93">
        <v>68007928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ROW(Source!A53)</f>
        <v>53</v>
      </c>
      <c r="B94">
        <v>68007929</v>
      </c>
      <c r="C94">
        <v>68007922</v>
      </c>
      <c r="D94">
        <v>56907553</v>
      </c>
      <c r="E94">
        <v>1</v>
      </c>
      <c r="F94">
        <v>1</v>
      </c>
      <c r="G94">
        <v>1</v>
      </c>
      <c r="H94">
        <v>3</v>
      </c>
      <c r="I94" t="s">
        <v>374</v>
      </c>
      <c r="J94" t="s">
        <v>375</v>
      </c>
      <c r="K94" t="s">
        <v>376</v>
      </c>
      <c r="L94">
        <v>1346</v>
      </c>
      <c r="N94">
        <v>1009</v>
      </c>
      <c r="O94" t="s">
        <v>366</v>
      </c>
      <c r="P94" t="s">
        <v>366</v>
      </c>
      <c r="Q94">
        <v>1</v>
      </c>
      <c r="X94">
        <v>0.05</v>
      </c>
      <c r="Y94">
        <v>28.6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0.05</v>
      </c>
      <c r="AH94">
        <v>2</v>
      </c>
      <c r="AI94">
        <v>68007929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ROW(Source!A53)</f>
        <v>53</v>
      </c>
      <c r="B95">
        <v>68007930</v>
      </c>
      <c r="C95">
        <v>68007922</v>
      </c>
      <c r="D95">
        <v>56867659</v>
      </c>
      <c r="E95">
        <v>17</v>
      </c>
      <c r="F95">
        <v>1</v>
      </c>
      <c r="G95">
        <v>1</v>
      </c>
      <c r="H95">
        <v>3</v>
      </c>
      <c r="I95" t="s">
        <v>377</v>
      </c>
      <c r="J95" t="s">
        <v>6</v>
      </c>
      <c r="K95" t="s">
        <v>378</v>
      </c>
      <c r="L95">
        <v>1374</v>
      </c>
      <c r="N95">
        <v>1013</v>
      </c>
      <c r="O95" t="s">
        <v>379</v>
      </c>
      <c r="P95" t="s">
        <v>379</v>
      </c>
      <c r="Q95">
        <v>1</v>
      </c>
      <c r="X95">
        <v>0.71</v>
      </c>
      <c r="Y95">
        <v>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0.71</v>
      </c>
      <c r="AH95">
        <v>2</v>
      </c>
      <c r="AI95">
        <v>68007930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ROW(Source!A56)</f>
        <v>56</v>
      </c>
      <c r="B96">
        <v>67951737</v>
      </c>
      <c r="C96">
        <v>67951733</v>
      </c>
      <c r="D96">
        <v>57142424</v>
      </c>
      <c r="E96">
        <v>1</v>
      </c>
      <c r="F96">
        <v>1</v>
      </c>
      <c r="G96">
        <v>1</v>
      </c>
      <c r="H96">
        <v>1</v>
      </c>
      <c r="I96" t="s">
        <v>425</v>
      </c>
      <c r="J96" t="s">
        <v>6</v>
      </c>
      <c r="K96" t="s">
        <v>426</v>
      </c>
      <c r="L96">
        <v>1191</v>
      </c>
      <c r="N96">
        <v>1013</v>
      </c>
      <c r="O96" t="s">
        <v>350</v>
      </c>
      <c r="P96" t="s">
        <v>350</v>
      </c>
      <c r="Q96">
        <v>1</v>
      </c>
      <c r="X96">
        <v>15.2</v>
      </c>
      <c r="Y96">
        <v>0</v>
      </c>
      <c r="Z96">
        <v>0</v>
      </c>
      <c r="AA96">
        <v>0</v>
      </c>
      <c r="AB96">
        <v>9.18</v>
      </c>
      <c r="AC96">
        <v>0</v>
      </c>
      <c r="AD96">
        <v>1</v>
      </c>
      <c r="AE96">
        <v>1</v>
      </c>
      <c r="AF96" t="s">
        <v>6</v>
      </c>
      <c r="AG96">
        <v>15.2</v>
      </c>
      <c r="AH96">
        <v>2</v>
      </c>
      <c r="AI96">
        <v>67951734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ROW(Source!A56)</f>
        <v>56</v>
      </c>
      <c r="B97">
        <v>67951738</v>
      </c>
      <c r="C97">
        <v>67951733</v>
      </c>
      <c r="D97">
        <v>56873498</v>
      </c>
      <c r="E97">
        <v>1</v>
      </c>
      <c r="F97">
        <v>1</v>
      </c>
      <c r="G97">
        <v>1</v>
      </c>
      <c r="H97">
        <v>3</v>
      </c>
      <c r="I97" t="s">
        <v>427</v>
      </c>
      <c r="J97" t="s">
        <v>428</v>
      </c>
      <c r="K97" t="s">
        <v>429</v>
      </c>
      <c r="L97">
        <v>1355</v>
      </c>
      <c r="N97">
        <v>1010</v>
      </c>
      <c r="O97" t="s">
        <v>394</v>
      </c>
      <c r="P97" t="s">
        <v>394</v>
      </c>
      <c r="Q97">
        <v>100</v>
      </c>
      <c r="X97">
        <v>1.75</v>
      </c>
      <c r="Y97">
        <v>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1.75</v>
      </c>
      <c r="AH97">
        <v>2</v>
      </c>
      <c r="AI97">
        <v>67951735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ROW(Source!A56)</f>
        <v>56</v>
      </c>
      <c r="B98">
        <v>67951739</v>
      </c>
      <c r="C98">
        <v>67951733</v>
      </c>
      <c r="D98">
        <v>56867659</v>
      </c>
      <c r="E98">
        <v>17</v>
      </c>
      <c r="F98">
        <v>1</v>
      </c>
      <c r="G98">
        <v>1</v>
      </c>
      <c r="H98">
        <v>3</v>
      </c>
      <c r="I98" t="s">
        <v>377</v>
      </c>
      <c r="J98" t="s">
        <v>6</v>
      </c>
      <c r="K98" t="s">
        <v>378</v>
      </c>
      <c r="L98">
        <v>1374</v>
      </c>
      <c r="N98">
        <v>1013</v>
      </c>
      <c r="O98" t="s">
        <v>379</v>
      </c>
      <c r="P98" t="s">
        <v>379</v>
      </c>
      <c r="Q98">
        <v>1</v>
      </c>
      <c r="X98">
        <v>2.79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2.79</v>
      </c>
      <c r="AH98">
        <v>2</v>
      </c>
      <c r="AI98">
        <v>67951736</v>
      </c>
      <c r="AJ98">
        <v>104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ROW(Source!A61)</f>
        <v>61</v>
      </c>
      <c r="B99">
        <v>67951770</v>
      </c>
      <c r="C99">
        <v>67951749</v>
      </c>
      <c r="D99">
        <v>57134535</v>
      </c>
      <c r="E99">
        <v>1</v>
      </c>
      <c r="F99">
        <v>1</v>
      </c>
      <c r="G99">
        <v>1</v>
      </c>
      <c r="H99">
        <v>1</v>
      </c>
      <c r="I99" t="s">
        <v>420</v>
      </c>
      <c r="J99" t="s">
        <v>6</v>
      </c>
      <c r="K99" t="s">
        <v>421</v>
      </c>
      <c r="L99">
        <v>1191</v>
      </c>
      <c r="N99">
        <v>1013</v>
      </c>
      <c r="O99" t="s">
        <v>350</v>
      </c>
      <c r="P99" t="s">
        <v>350</v>
      </c>
      <c r="Q99">
        <v>1</v>
      </c>
      <c r="X99">
        <v>5.39</v>
      </c>
      <c r="Y99">
        <v>0</v>
      </c>
      <c r="Z99">
        <v>0</v>
      </c>
      <c r="AA99">
        <v>0</v>
      </c>
      <c r="AB99">
        <v>9.4</v>
      </c>
      <c r="AC99">
        <v>0</v>
      </c>
      <c r="AD99">
        <v>1</v>
      </c>
      <c r="AE99">
        <v>1</v>
      </c>
      <c r="AF99" t="s">
        <v>6</v>
      </c>
      <c r="AG99">
        <v>5.39</v>
      </c>
      <c r="AH99">
        <v>2</v>
      </c>
      <c r="AI99">
        <v>67951770</v>
      </c>
      <c r="AJ99">
        <v>105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ROW(Source!A61)</f>
        <v>61</v>
      </c>
      <c r="B100">
        <v>67951771</v>
      </c>
      <c r="C100">
        <v>67951749</v>
      </c>
      <c r="D100">
        <v>57134533</v>
      </c>
      <c r="E100">
        <v>1</v>
      </c>
      <c r="F100">
        <v>1</v>
      </c>
      <c r="G100">
        <v>1</v>
      </c>
      <c r="H100">
        <v>1</v>
      </c>
      <c r="I100" t="s">
        <v>351</v>
      </c>
      <c r="J100" t="s">
        <v>6</v>
      </c>
      <c r="K100" t="s">
        <v>352</v>
      </c>
      <c r="L100">
        <v>1191</v>
      </c>
      <c r="N100">
        <v>1013</v>
      </c>
      <c r="O100" t="s">
        <v>350</v>
      </c>
      <c r="P100" t="s">
        <v>350</v>
      </c>
      <c r="Q100">
        <v>1</v>
      </c>
      <c r="X100">
        <v>0.04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6</v>
      </c>
      <c r="AG100">
        <v>0.04</v>
      </c>
      <c r="AH100">
        <v>2</v>
      </c>
      <c r="AI100">
        <v>67951771</v>
      </c>
      <c r="AJ100">
        <v>106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ROW(Source!A61)</f>
        <v>61</v>
      </c>
      <c r="B101">
        <v>67951772</v>
      </c>
      <c r="C101">
        <v>67951749</v>
      </c>
      <c r="D101">
        <v>56951691</v>
      </c>
      <c r="E101">
        <v>1</v>
      </c>
      <c r="F101">
        <v>1</v>
      </c>
      <c r="G101">
        <v>1</v>
      </c>
      <c r="H101">
        <v>2</v>
      </c>
      <c r="I101" t="s">
        <v>353</v>
      </c>
      <c r="J101" t="s">
        <v>354</v>
      </c>
      <c r="K101" t="s">
        <v>355</v>
      </c>
      <c r="L101">
        <v>1368</v>
      </c>
      <c r="N101">
        <v>1011</v>
      </c>
      <c r="O101" t="s">
        <v>356</v>
      </c>
      <c r="P101" t="s">
        <v>356</v>
      </c>
      <c r="Q101">
        <v>1</v>
      </c>
      <c r="X101">
        <v>0.02</v>
      </c>
      <c r="Y101">
        <v>0</v>
      </c>
      <c r="Z101">
        <v>111.99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0.02</v>
      </c>
      <c r="AH101">
        <v>2</v>
      </c>
      <c r="AI101">
        <v>67951772</v>
      </c>
      <c r="AJ101">
        <v>107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ROW(Source!A61)</f>
        <v>61</v>
      </c>
      <c r="B102">
        <v>67951773</v>
      </c>
      <c r="C102">
        <v>67951749</v>
      </c>
      <c r="D102">
        <v>56953077</v>
      </c>
      <c r="E102">
        <v>1</v>
      </c>
      <c r="F102">
        <v>1</v>
      </c>
      <c r="G102">
        <v>1</v>
      </c>
      <c r="H102">
        <v>2</v>
      </c>
      <c r="I102" t="s">
        <v>357</v>
      </c>
      <c r="J102" t="s">
        <v>358</v>
      </c>
      <c r="K102" t="s">
        <v>359</v>
      </c>
      <c r="L102">
        <v>1368</v>
      </c>
      <c r="N102">
        <v>1011</v>
      </c>
      <c r="O102" t="s">
        <v>356</v>
      </c>
      <c r="P102" t="s">
        <v>356</v>
      </c>
      <c r="Q102">
        <v>1</v>
      </c>
      <c r="X102">
        <v>0.02</v>
      </c>
      <c r="Y102">
        <v>0</v>
      </c>
      <c r="Z102">
        <v>65.709999999999994</v>
      </c>
      <c r="AA102">
        <v>11.6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0.02</v>
      </c>
      <c r="AH102">
        <v>2</v>
      </c>
      <c r="AI102">
        <v>67951773</v>
      </c>
      <c r="AJ102">
        <v>108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ROW(Source!A61)</f>
        <v>61</v>
      </c>
      <c r="B103">
        <v>67951774</v>
      </c>
      <c r="C103">
        <v>67951749</v>
      </c>
      <c r="D103">
        <v>56870720</v>
      </c>
      <c r="E103">
        <v>1</v>
      </c>
      <c r="F103">
        <v>1</v>
      </c>
      <c r="G103">
        <v>1</v>
      </c>
      <c r="H103">
        <v>3</v>
      </c>
      <c r="I103" t="s">
        <v>388</v>
      </c>
      <c r="J103" t="s">
        <v>389</v>
      </c>
      <c r="K103" t="s">
        <v>390</v>
      </c>
      <c r="L103">
        <v>1346</v>
      </c>
      <c r="N103">
        <v>1009</v>
      </c>
      <c r="O103" t="s">
        <v>366</v>
      </c>
      <c r="P103" t="s">
        <v>366</v>
      </c>
      <c r="Q103">
        <v>1</v>
      </c>
      <c r="X103">
        <v>0.16</v>
      </c>
      <c r="Y103">
        <v>30.4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0.16</v>
      </c>
      <c r="AH103">
        <v>2</v>
      </c>
      <c r="AI103">
        <v>67951774</v>
      </c>
      <c r="AJ103">
        <v>109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ROW(Source!A61)</f>
        <v>61</v>
      </c>
      <c r="B104">
        <v>67951775</v>
      </c>
      <c r="C104">
        <v>67951749</v>
      </c>
      <c r="D104">
        <v>56871027</v>
      </c>
      <c r="E104">
        <v>1</v>
      </c>
      <c r="F104">
        <v>1</v>
      </c>
      <c r="G104">
        <v>1</v>
      </c>
      <c r="H104">
        <v>3</v>
      </c>
      <c r="I104" t="s">
        <v>430</v>
      </c>
      <c r="J104" t="s">
        <v>431</v>
      </c>
      <c r="K104" t="s">
        <v>432</v>
      </c>
      <c r="L104">
        <v>1348</v>
      </c>
      <c r="N104">
        <v>1009</v>
      </c>
      <c r="O104" t="s">
        <v>373</v>
      </c>
      <c r="P104" t="s">
        <v>373</v>
      </c>
      <c r="Q104">
        <v>1000</v>
      </c>
      <c r="X104">
        <v>5.9999999999999995E-4</v>
      </c>
      <c r="Y104">
        <v>1820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5.9999999999999995E-4</v>
      </c>
      <c r="AH104">
        <v>2</v>
      </c>
      <c r="AI104">
        <v>67951775</v>
      </c>
      <c r="AJ104">
        <v>110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ROW(Source!A61)</f>
        <v>61</v>
      </c>
      <c r="B105">
        <v>67951776</v>
      </c>
      <c r="C105">
        <v>67951749</v>
      </c>
      <c r="D105">
        <v>56907553</v>
      </c>
      <c r="E105">
        <v>1</v>
      </c>
      <c r="F105">
        <v>1</v>
      </c>
      <c r="G105">
        <v>1</v>
      </c>
      <c r="H105">
        <v>3</v>
      </c>
      <c r="I105" t="s">
        <v>374</v>
      </c>
      <c r="J105" t="s">
        <v>375</v>
      </c>
      <c r="K105" t="s">
        <v>376</v>
      </c>
      <c r="L105">
        <v>1346</v>
      </c>
      <c r="N105">
        <v>1009</v>
      </c>
      <c r="O105" t="s">
        <v>366</v>
      </c>
      <c r="P105" t="s">
        <v>366</v>
      </c>
      <c r="Q105">
        <v>1</v>
      </c>
      <c r="X105">
        <v>0.02</v>
      </c>
      <c r="Y105">
        <v>28.6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0.02</v>
      </c>
      <c r="AH105">
        <v>2</v>
      </c>
      <c r="AI105">
        <v>67951776</v>
      </c>
      <c r="AJ105">
        <v>111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ROW(Source!A61)</f>
        <v>61</v>
      </c>
      <c r="B106">
        <v>67951777</v>
      </c>
      <c r="C106">
        <v>67951749</v>
      </c>
      <c r="D106">
        <v>56921268</v>
      </c>
      <c r="E106">
        <v>1</v>
      </c>
      <c r="F106">
        <v>1</v>
      </c>
      <c r="G106">
        <v>1</v>
      </c>
      <c r="H106">
        <v>3</v>
      </c>
      <c r="I106" t="s">
        <v>433</v>
      </c>
      <c r="J106" t="s">
        <v>434</v>
      </c>
      <c r="K106" t="s">
        <v>435</v>
      </c>
      <c r="L106">
        <v>1355</v>
      </c>
      <c r="N106">
        <v>1010</v>
      </c>
      <c r="O106" t="s">
        <v>394</v>
      </c>
      <c r="P106" t="s">
        <v>394</v>
      </c>
      <c r="Q106">
        <v>100</v>
      </c>
      <c r="X106">
        <v>0.05</v>
      </c>
      <c r="Y106">
        <v>110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0.05</v>
      </c>
      <c r="AH106">
        <v>2</v>
      </c>
      <c r="AI106">
        <v>67951777</v>
      </c>
      <c r="AJ106">
        <v>112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ROW(Source!A61)</f>
        <v>61</v>
      </c>
      <c r="B107">
        <v>67951778</v>
      </c>
      <c r="C107">
        <v>67951749</v>
      </c>
      <c r="D107">
        <v>56921319</v>
      </c>
      <c r="E107">
        <v>1</v>
      </c>
      <c r="F107">
        <v>1</v>
      </c>
      <c r="G107">
        <v>1</v>
      </c>
      <c r="H107">
        <v>3</v>
      </c>
      <c r="I107" t="s">
        <v>436</v>
      </c>
      <c r="J107" t="s">
        <v>437</v>
      </c>
      <c r="K107" t="s">
        <v>438</v>
      </c>
      <c r="L107">
        <v>1356</v>
      </c>
      <c r="N107">
        <v>1010</v>
      </c>
      <c r="O107" t="s">
        <v>419</v>
      </c>
      <c r="P107" t="s">
        <v>419</v>
      </c>
      <c r="Q107">
        <v>1000</v>
      </c>
      <c r="X107">
        <v>1.2200000000000001E-2</v>
      </c>
      <c r="Y107">
        <v>119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1.2200000000000001E-2</v>
      </c>
      <c r="AH107">
        <v>2</v>
      </c>
      <c r="AI107">
        <v>67951778</v>
      </c>
      <c r="AJ107">
        <v>113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ROW(Source!A61)</f>
        <v>61</v>
      </c>
      <c r="B108">
        <v>67951779</v>
      </c>
      <c r="C108">
        <v>67951749</v>
      </c>
      <c r="D108">
        <v>56867659</v>
      </c>
      <c r="E108">
        <v>17</v>
      </c>
      <c r="F108">
        <v>1</v>
      </c>
      <c r="G108">
        <v>1</v>
      </c>
      <c r="H108">
        <v>3</v>
      </c>
      <c r="I108" t="s">
        <v>377</v>
      </c>
      <c r="J108" t="s">
        <v>6</v>
      </c>
      <c r="K108" t="s">
        <v>378</v>
      </c>
      <c r="L108">
        <v>1374</v>
      </c>
      <c r="N108">
        <v>1013</v>
      </c>
      <c r="O108" t="s">
        <v>379</v>
      </c>
      <c r="P108" t="s">
        <v>379</v>
      </c>
      <c r="Q108">
        <v>1</v>
      </c>
      <c r="X108">
        <v>1.01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1.01</v>
      </c>
      <c r="AH108">
        <v>2</v>
      </c>
      <c r="AI108">
        <v>67951779</v>
      </c>
      <c r="AJ108">
        <v>116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ROW(Source!A64)</f>
        <v>64</v>
      </c>
      <c r="B109">
        <v>67951805</v>
      </c>
      <c r="C109">
        <v>67951784</v>
      </c>
      <c r="D109">
        <v>57134535</v>
      </c>
      <c r="E109">
        <v>1</v>
      </c>
      <c r="F109">
        <v>1</v>
      </c>
      <c r="G109">
        <v>1</v>
      </c>
      <c r="H109">
        <v>1</v>
      </c>
      <c r="I109" t="s">
        <v>420</v>
      </c>
      <c r="J109" t="s">
        <v>6</v>
      </c>
      <c r="K109" t="s">
        <v>421</v>
      </c>
      <c r="L109">
        <v>1191</v>
      </c>
      <c r="N109">
        <v>1013</v>
      </c>
      <c r="O109" t="s">
        <v>350</v>
      </c>
      <c r="P109" t="s">
        <v>350</v>
      </c>
      <c r="Q109">
        <v>1</v>
      </c>
      <c r="X109">
        <v>6.29</v>
      </c>
      <c r="Y109">
        <v>0</v>
      </c>
      <c r="Z109">
        <v>0</v>
      </c>
      <c r="AA109">
        <v>0</v>
      </c>
      <c r="AB109">
        <v>9.4</v>
      </c>
      <c r="AC109">
        <v>0</v>
      </c>
      <c r="AD109">
        <v>1</v>
      </c>
      <c r="AE109">
        <v>1</v>
      </c>
      <c r="AF109" t="s">
        <v>6</v>
      </c>
      <c r="AG109">
        <v>6.29</v>
      </c>
      <c r="AH109">
        <v>2</v>
      </c>
      <c r="AI109">
        <v>67951805</v>
      </c>
      <c r="AJ109">
        <v>117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ROW(Source!A64)</f>
        <v>64</v>
      </c>
      <c r="B110">
        <v>67951806</v>
      </c>
      <c r="C110">
        <v>67951784</v>
      </c>
      <c r="D110">
        <v>57134533</v>
      </c>
      <c r="E110">
        <v>1</v>
      </c>
      <c r="F110">
        <v>1</v>
      </c>
      <c r="G110">
        <v>1</v>
      </c>
      <c r="H110">
        <v>1</v>
      </c>
      <c r="I110" t="s">
        <v>351</v>
      </c>
      <c r="J110" t="s">
        <v>6</v>
      </c>
      <c r="K110" t="s">
        <v>352</v>
      </c>
      <c r="L110">
        <v>1191</v>
      </c>
      <c r="N110">
        <v>1013</v>
      </c>
      <c r="O110" t="s">
        <v>350</v>
      </c>
      <c r="P110" t="s">
        <v>350</v>
      </c>
      <c r="Q110">
        <v>1</v>
      </c>
      <c r="X110">
        <v>0.06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6</v>
      </c>
      <c r="AG110">
        <v>0.06</v>
      </c>
      <c r="AH110">
        <v>2</v>
      </c>
      <c r="AI110">
        <v>67951806</v>
      </c>
      <c r="AJ110">
        <v>118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ROW(Source!A64)</f>
        <v>64</v>
      </c>
      <c r="B111">
        <v>67951807</v>
      </c>
      <c r="C111">
        <v>67951784</v>
      </c>
      <c r="D111">
        <v>56951691</v>
      </c>
      <c r="E111">
        <v>1</v>
      </c>
      <c r="F111">
        <v>1</v>
      </c>
      <c r="G111">
        <v>1</v>
      </c>
      <c r="H111">
        <v>2</v>
      </c>
      <c r="I111" t="s">
        <v>353</v>
      </c>
      <c r="J111" t="s">
        <v>354</v>
      </c>
      <c r="K111" t="s">
        <v>355</v>
      </c>
      <c r="L111">
        <v>1368</v>
      </c>
      <c r="N111">
        <v>1011</v>
      </c>
      <c r="O111" t="s">
        <v>356</v>
      </c>
      <c r="P111" t="s">
        <v>356</v>
      </c>
      <c r="Q111">
        <v>1</v>
      </c>
      <c r="X111">
        <v>0.03</v>
      </c>
      <c r="Y111">
        <v>0</v>
      </c>
      <c r="Z111">
        <v>111.99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0.03</v>
      </c>
      <c r="AH111">
        <v>2</v>
      </c>
      <c r="AI111">
        <v>67951807</v>
      </c>
      <c r="AJ111">
        <v>119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ROW(Source!A64)</f>
        <v>64</v>
      </c>
      <c r="B112">
        <v>67951808</v>
      </c>
      <c r="C112">
        <v>67951784</v>
      </c>
      <c r="D112">
        <v>56953077</v>
      </c>
      <c r="E112">
        <v>1</v>
      </c>
      <c r="F112">
        <v>1</v>
      </c>
      <c r="G112">
        <v>1</v>
      </c>
      <c r="H112">
        <v>2</v>
      </c>
      <c r="I112" t="s">
        <v>357</v>
      </c>
      <c r="J112" t="s">
        <v>358</v>
      </c>
      <c r="K112" t="s">
        <v>359</v>
      </c>
      <c r="L112">
        <v>1368</v>
      </c>
      <c r="N112">
        <v>1011</v>
      </c>
      <c r="O112" t="s">
        <v>356</v>
      </c>
      <c r="P112" t="s">
        <v>356</v>
      </c>
      <c r="Q112">
        <v>1</v>
      </c>
      <c r="X112">
        <v>0.03</v>
      </c>
      <c r="Y112">
        <v>0</v>
      </c>
      <c r="Z112">
        <v>65.709999999999994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0.03</v>
      </c>
      <c r="AH112">
        <v>2</v>
      </c>
      <c r="AI112">
        <v>67951808</v>
      </c>
      <c r="AJ112">
        <v>120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ROW(Source!A64)</f>
        <v>64</v>
      </c>
      <c r="B113">
        <v>67951809</v>
      </c>
      <c r="C113">
        <v>67951784</v>
      </c>
      <c r="D113">
        <v>56870720</v>
      </c>
      <c r="E113">
        <v>1</v>
      </c>
      <c r="F113">
        <v>1</v>
      </c>
      <c r="G113">
        <v>1</v>
      </c>
      <c r="H113">
        <v>3</v>
      </c>
      <c r="I113" t="s">
        <v>388</v>
      </c>
      <c r="J113" t="s">
        <v>389</v>
      </c>
      <c r="K113" t="s">
        <v>390</v>
      </c>
      <c r="L113">
        <v>1346</v>
      </c>
      <c r="N113">
        <v>1009</v>
      </c>
      <c r="O113" t="s">
        <v>366</v>
      </c>
      <c r="P113" t="s">
        <v>366</v>
      </c>
      <c r="Q113">
        <v>1</v>
      </c>
      <c r="X113">
        <v>0.32</v>
      </c>
      <c r="Y113">
        <v>30.4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0.32</v>
      </c>
      <c r="AH113">
        <v>2</v>
      </c>
      <c r="AI113">
        <v>67951809</v>
      </c>
      <c r="AJ113">
        <v>121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ROW(Source!A64)</f>
        <v>64</v>
      </c>
      <c r="B114">
        <v>67951810</v>
      </c>
      <c r="C114">
        <v>67951784</v>
      </c>
      <c r="D114">
        <v>56871027</v>
      </c>
      <c r="E114">
        <v>1</v>
      </c>
      <c r="F114">
        <v>1</v>
      </c>
      <c r="G114">
        <v>1</v>
      </c>
      <c r="H114">
        <v>3</v>
      </c>
      <c r="I114" t="s">
        <v>430</v>
      </c>
      <c r="J114" t="s">
        <v>431</v>
      </c>
      <c r="K114" t="s">
        <v>432</v>
      </c>
      <c r="L114">
        <v>1348</v>
      </c>
      <c r="N114">
        <v>1009</v>
      </c>
      <c r="O114" t="s">
        <v>373</v>
      </c>
      <c r="P114" t="s">
        <v>373</v>
      </c>
      <c r="Q114">
        <v>1000</v>
      </c>
      <c r="X114">
        <v>1.0499999999999999E-3</v>
      </c>
      <c r="Y114">
        <v>1820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1.0499999999999999E-3</v>
      </c>
      <c r="AH114">
        <v>2</v>
      </c>
      <c r="AI114">
        <v>67951810</v>
      </c>
      <c r="AJ114">
        <v>122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ROW(Source!A64)</f>
        <v>64</v>
      </c>
      <c r="B115">
        <v>67951811</v>
      </c>
      <c r="C115">
        <v>67951784</v>
      </c>
      <c r="D115">
        <v>56907553</v>
      </c>
      <c r="E115">
        <v>1</v>
      </c>
      <c r="F115">
        <v>1</v>
      </c>
      <c r="G115">
        <v>1</v>
      </c>
      <c r="H115">
        <v>3</v>
      </c>
      <c r="I115" t="s">
        <v>374</v>
      </c>
      <c r="J115" t="s">
        <v>375</v>
      </c>
      <c r="K115" t="s">
        <v>376</v>
      </c>
      <c r="L115">
        <v>1346</v>
      </c>
      <c r="N115">
        <v>1009</v>
      </c>
      <c r="O115" t="s">
        <v>366</v>
      </c>
      <c r="P115" t="s">
        <v>366</v>
      </c>
      <c r="Q115">
        <v>1</v>
      </c>
      <c r="X115">
        <v>0.02</v>
      </c>
      <c r="Y115">
        <v>28.6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0.02</v>
      </c>
      <c r="AH115">
        <v>2</v>
      </c>
      <c r="AI115">
        <v>67951811</v>
      </c>
      <c r="AJ115">
        <v>123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ROW(Source!A64)</f>
        <v>64</v>
      </c>
      <c r="B116">
        <v>67951812</v>
      </c>
      <c r="C116">
        <v>67951784</v>
      </c>
      <c r="D116">
        <v>56921270</v>
      </c>
      <c r="E116">
        <v>1</v>
      </c>
      <c r="F116">
        <v>1</v>
      </c>
      <c r="G116">
        <v>1</v>
      </c>
      <c r="H116">
        <v>3</v>
      </c>
      <c r="I116" t="s">
        <v>439</v>
      </c>
      <c r="J116" t="s">
        <v>440</v>
      </c>
      <c r="K116" t="s">
        <v>441</v>
      </c>
      <c r="L116">
        <v>1355</v>
      </c>
      <c r="N116">
        <v>1010</v>
      </c>
      <c r="O116" t="s">
        <v>394</v>
      </c>
      <c r="P116" t="s">
        <v>394</v>
      </c>
      <c r="Q116">
        <v>100</v>
      </c>
      <c r="X116">
        <v>0.05</v>
      </c>
      <c r="Y116">
        <v>143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0.05</v>
      </c>
      <c r="AH116">
        <v>2</v>
      </c>
      <c r="AI116">
        <v>67951812</v>
      </c>
      <c r="AJ116">
        <v>124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ROW(Source!A64)</f>
        <v>64</v>
      </c>
      <c r="B117">
        <v>67951813</v>
      </c>
      <c r="C117">
        <v>67951784</v>
      </c>
      <c r="D117">
        <v>56921320</v>
      </c>
      <c r="E117">
        <v>1</v>
      </c>
      <c r="F117">
        <v>1</v>
      </c>
      <c r="G117">
        <v>1</v>
      </c>
      <c r="H117">
        <v>3</v>
      </c>
      <c r="I117" t="s">
        <v>442</v>
      </c>
      <c r="J117" t="s">
        <v>443</v>
      </c>
      <c r="K117" t="s">
        <v>444</v>
      </c>
      <c r="L117">
        <v>1356</v>
      </c>
      <c r="N117">
        <v>1010</v>
      </c>
      <c r="O117" t="s">
        <v>419</v>
      </c>
      <c r="P117" t="s">
        <v>419</v>
      </c>
      <c r="Q117">
        <v>1000</v>
      </c>
      <c r="X117">
        <v>1.2200000000000001E-2</v>
      </c>
      <c r="Y117">
        <v>176.21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1.2200000000000001E-2</v>
      </c>
      <c r="AH117">
        <v>2</v>
      </c>
      <c r="AI117">
        <v>67951813</v>
      </c>
      <c r="AJ117">
        <v>125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ROW(Source!A64)</f>
        <v>64</v>
      </c>
      <c r="B118">
        <v>67951814</v>
      </c>
      <c r="C118">
        <v>67951784</v>
      </c>
      <c r="D118">
        <v>56867659</v>
      </c>
      <c r="E118">
        <v>17</v>
      </c>
      <c r="F118">
        <v>1</v>
      </c>
      <c r="G118">
        <v>1</v>
      </c>
      <c r="H118">
        <v>3</v>
      </c>
      <c r="I118" t="s">
        <v>377</v>
      </c>
      <c r="J118" t="s">
        <v>6</v>
      </c>
      <c r="K118" t="s">
        <v>378</v>
      </c>
      <c r="L118">
        <v>1374</v>
      </c>
      <c r="N118">
        <v>1013</v>
      </c>
      <c r="O118" t="s">
        <v>379</v>
      </c>
      <c r="P118" t="s">
        <v>379</v>
      </c>
      <c r="Q118">
        <v>1</v>
      </c>
      <c r="X118">
        <v>1.18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1.18</v>
      </c>
      <c r="AH118">
        <v>2</v>
      </c>
      <c r="AI118">
        <v>67951814</v>
      </c>
      <c r="AJ118">
        <v>127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ROW(Source!A102)</f>
        <v>102</v>
      </c>
      <c r="B119">
        <v>67950176</v>
      </c>
      <c r="C119">
        <v>67950169</v>
      </c>
      <c r="D119">
        <v>57150438</v>
      </c>
      <c r="E119">
        <v>1</v>
      </c>
      <c r="F119">
        <v>1</v>
      </c>
      <c r="G119">
        <v>1</v>
      </c>
      <c r="H119">
        <v>1</v>
      </c>
      <c r="I119" t="s">
        <v>348</v>
      </c>
      <c r="J119" t="s">
        <v>6</v>
      </c>
      <c r="K119" t="s">
        <v>349</v>
      </c>
      <c r="L119">
        <v>1191</v>
      </c>
      <c r="N119">
        <v>1013</v>
      </c>
      <c r="O119" t="s">
        <v>350</v>
      </c>
      <c r="P119" t="s">
        <v>350</v>
      </c>
      <c r="Q119">
        <v>1</v>
      </c>
      <c r="X119">
        <v>0.96</v>
      </c>
      <c r="Y119">
        <v>0</v>
      </c>
      <c r="Z119">
        <v>0</v>
      </c>
      <c r="AA119">
        <v>0</v>
      </c>
      <c r="AB119">
        <v>9.92</v>
      </c>
      <c r="AC119">
        <v>0</v>
      </c>
      <c r="AD119">
        <v>1</v>
      </c>
      <c r="AE119">
        <v>1</v>
      </c>
      <c r="AF119" t="s">
        <v>6</v>
      </c>
      <c r="AG119">
        <v>0.96</v>
      </c>
      <c r="AH119">
        <v>2</v>
      </c>
      <c r="AI119">
        <v>67950170</v>
      </c>
      <c r="AJ119">
        <v>128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ROW(Source!A102)</f>
        <v>102</v>
      </c>
      <c r="B120">
        <v>67950177</v>
      </c>
      <c r="C120">
        <v>67950169</v>
      </c>
      <c r="D120">
        <v>57134533</v>
      </c>
      <c r="E120">
        <v>1</v>
      </c>
      <c r="F120">
        <v>1</v>
      </c>
      <c r="G120">
        <v>1</v>
      </c>
      <c r="H120">
        <v>1</v>
      </c>
      <c r="I120" t="s">
        <v>351</v>
      </c>
      <c r="J120" t="s">
        <v>6</v>
      </c>
      <c r="K120" t="s">
        <v>352</v>
      </c>
      <c r="L120">
        <v>1191</v>
      </c>
      <c r="N120">
        <v>1013</v>
      </c>
      <c r="O120" t="s">
        <v>350</v>
      </c>
      <c r="P120" t="s">
        <v>350</v>
      </c>
      <c r="Q120">
        <v>1</v>
      </c>
      <c r="X120">
        <v>0.02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6</v>
      </c>
      <c r="AG120">
        <v>0.02</v>
      </c>
      <c r="AH120">
        <v>2</v>
      </c>
      <c r="AI120">
        <v>67950171</v>
      </c>
      <c r="AJ120">
        <v>129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ROW(Source!A102)</f>
        <v>102</v>
      </c>
      <c r="B121">
        <v>67950178</v>
      </c>
      <c r="C121">
        <v>67950169</v>
      </c>
      <c r="D121">
        <v>56951691</v>
      </c>
      <c r="E121">
        <v>1</v>
      </c>
      <c r="F121">
        <v>1</v>
      </c>
      <c r="G121">
        <v>1</v>
      </c>
      <c r="H121">
        <v>2</v>
      </c>
      <c r="I121" t="s">
        <v>353</v>
      </c>
      <c r="J121" t="s">
        <v>354</v>
      </c>
      <c r="K121" t="s">
        <v>355</v>
      </c>
      <c r="L121">
        <v>1368</v>
      </c>
      <c r="N121">
        <v>1011</v>
      </c>
      <c r="O121" t="s">
        <v>356</v>
      </c>
      <c r="P121" t="s">
        <v>356</v>
      </c>
      <c r="Q121">
        <v>1</v>
      </c>
      <c r="X121">
        <v>0.01</v>
      </c>
      <c r="Y121">
        <v>0</v>
      </c>
      <c r="Z121">
        <v>111.99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0.01</v>
      </c>
      <c r="AH121">
        <v>2</v>
      </c>
      <c r="AI121">
        <v>67950172</v>
      </c>
      <c r="AJ121">
        <v>130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ROW(Source!A102)</f>
        <v>102</v>
      </c>
      <c r="B122">
        <v>67950179</v>
      </c>
      <c r="C122">
        <v>67950169</v>
      </c>
      <c r="D122">
        <v>56953077</v>
      </c>
      <c r="E122">
        <v>1</v>
      </c>
      <c r="F122">
        <v>1</v>
      </c>
      <c r="G122">
        <v>1</v>
      </c>
      <c r="H122">
        <v>2</v>
      </c>
      <c r="I122" t="s">
        <v>357</v>
      </c>
      <c r="J122" t="s">
        <v>358</v>
      </c>
      <c r="K122" t="s">
        <v>359</v>
      </c>
      <c r="L122">
        <v>1368</v>
      </c>
      <c r="N122">
        <v>1011</v>
      </c>
      <c r="O122" t="s">
        <v>356</v>
      </c>
      <c r="P122" t="s">
        <v>356</v>
      </c>
      <c r="Q122">
        <v>1</v>
      </c>
      <c r="X122">
        <v>0.01</v>
      </c>
      <c r="Y122">
        <v>0</v>
      </c>
      <c r="Z122">
        <v>65.709999999999994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0.01</v>
      </c>
      <c r="AH122">
        <v>2</v>
      </c>
      <c r="AI122">
        <v>67950173</v>
      </c>
      <c r="AJ122">
        <v>131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ROW(Source!A102)</f>
        <v>102</v>
      </c>
      <c r="B123">
        <v>67950180</v>
      </c>
      <c r="C123">
        <v>67950169</v>
      </c>
      <c r="D123">
        <v>56873421</v>
      </c>
      <c r="E123">
        <v>1</v>
      </c>
      <c r="F123">
        <v>1</v>
      </c>
      <c r="G123">
        <v>1</v>
      </c>
      <c r="H123">
        <v>3</v>
      </c>
      <c r="I123" t="s">
        <v>391</v>
      </c>
      <c r="J123" t="s">
        <v>392</v>
      </c>
      <c r="K123" t="s">
        <v>393</v>
      </c>
      <c r="L123">
        <v>1355</v>
      </c>
      <c r="N123">
        <v>1010</v>
      </c>
      <c r="O123" t="s">
        <v>394</v>
      </c>
      <c r="P123" t="s">
        <v>394</v>
      </c>
      <c r="Q123">
        <v>100</v>
      </c>
      <c r="X123">
        <v>2.7E-2</v>
      </c>
      <c r="Y123">
        <v>86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2.7E-2</v>
      </c>
      <c r="AH123">
        <v>2</v>
      </c>
      <c r="AI123">
        <v>67950174</v>
      </c>
      <c r="AJ123">
        <v>132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ROW(Source!A102)</f>
        <v>102</v>
      </c>
      <c r="B124">
        <v>67950181</v>
      </c>
      <c r="C124">
        <v>67950169</v>
      </c>
      <c r="D124">
        <v>56867659</v>
      </c>
      <c r="E124">
        <v>17</v>
      </c>
      <c r="F124">
        <v>1</v>
      </c>
      <c r="G124">
        <v>1</v>
      </c>
      <c r="H124">
        <v>3</v>
      </c>
      <c r="I124" t="s">
        <v>377</v>
      </c>
      <c r="J124" t="s">
        <v>6</v>
      </c>
      <c r="K124" t="s">
        <v>378</v>
      </c>
      <c r="L124">
        <v>1374</v>
      </c>
      <c r="N124">
        <v>1013</v>
      </c>
      <c r="O124" t="s">
        <v>379</v>
      </c>
      <c r="P124" t="s">
        <v>379</v>
      </c>
      <c r="Q124">
        <v>1</v>
      </c>
      <c r="X124">
        <v>0.19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0.19</v>
      </c>
      <c r="AH124">
        <v>2</v>
      </c>
      <c r="AI124">
        <v>67950175</v>
      </c>
      <c r="AJ124">
        <v>133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ROW(Source!A140)</f>
        <v>140</v>
      </c>
      <c r="B125">
        <v>67951822</v>
      </c>
      <c r="C125">
        <v>67951821</v>
      </c>
      <c r="D125">
        <v>57134635</v>
      </c>
      <c r="E125">
        <v>1</v>
      </c>
      <c r="F125">
        <v>1</v>
      </c>
      <c r="G125">
        <v>1</v>
      </c>
      <c r="H125">
        <v>1</v>
      </c>
      <c r="I125" t="s">
        <v>445</v>
      </c>
      <c r="J125" t="s">
        <v>6</v>
      </c>
      <c r="K125" t="s">
        <v>446</v>
      </c>
      <c r="L125">
        <v>1191</v>
      </c>
      <c r="N125">
        <v>1013</v>
      </c>
      <c r="O125" t="s">
        <v>350</v>
      </c>
      <c r="P125" t="s">
        <v>350</v>
      </c>
      <c r="Q125">
        <v>1</v>
      </c>
      <c r="X125">
        <v>1.33</v>
      </c>
      <c r="Y125">
        <v>0</v>
      </c>
      <c r="Z125">
        <v>0</v>
      </c>
      <c r="AA125">
        <v>0</v>
      </c>
      <c r="AB125">
        <v>8.86</v>
      </c>
      <c r="AC125">
        <v>0</v>
      </c>
      <c r="AD125">
        <v>1</v>
      </c>
      <c r="AE125">
        <v>1</v>
      </c>
      <c r="AF125" t="s">
        <v>247</v>
      </c>
      <c r="AG125">
        <v>1.5294999999999999</v>
      </c>
      <c r="AH125">
        <v>2</v>
      </c>
      <c r="AI125">
        <v>67951822</v>
      </c>
      <c r="AJ125">
        <v>134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ROW(Source!A140)</f>
        <v>140</v>
      </c>
      <c r="B126">
        <v>67951823</v>
      </c>
      <c r="C126">
        <v>67951821</v>
      </c>
      <c r="D126">
        <v>57134533</v>
      </c>
      <c r="E126">
        <v>1</v>
      </c>
      <c r="F126">
        <v>1</v>
      </c>
      <c r="G126">
        <v>1</v>
      </c>
      <c r="H126">
        <v>1</v>
      </c>
      <c r="I126" t="s">
        <v>351</v>
      </c>
      <c r="J126" t="s">
        <v>6</v>
      </c>
      <c r="K126" t="s">
        <v>352</v>
      </c>
      <c r="L126">
        <v>1191</v>
      </c>
      <c r="N126">
        <v>1013</v>
      </c>
      <c r="O126" t="s">
        <v>350</v>
      </c>
      <c r="P126" t="s">
        <v>350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246</v>
      </c>
      <c r="AG126">
        <v>1.2500000000000001E-2</v>
      </c>
      <c r="AH126">
        <v>2</v>
      </c>
      <c r="AI126">
        <v>67951823</v>
      </c>
      <c r="AJ126">
        <v>135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ROW(Source!A140)</f>
        <v>140</v>
      </c>
      <c r="B127">
        <v>67951824</v>
      </c>
      <c r="C127">
        <v>67951821</v>
      </c>
      <c r="D127">
        <v>56951869</v>
      </c>
      <c r="E127">
        <v>1</v>
      </c>
      <c r="F127">
        <v>1</v>
      </c>
      <c r="G127">
        <v>1</v>
      </c>
      <c r="H127">
        <v>2</v>
      </c>
      <c r="I127" t="s">
        <v>447</v>
      </c>
      <c r="J127" t="s">
        <v>448</v>
      </c>
      <c r="K127" t="s">
        <v>449</v>
      </c>
      <c r="L127">
        <v>1368</v>
      </c>
      <c r="N127">
        <v>1011</v>
      </c>
      <c r="O127" t="s">
        <v>356</v>
      </c>
      <c r="P127" t="s">
        <v>356</v>
      </c>
      <c r="Q127">
        <v>1</v>
      </c>
      <c r="X127">
        <v>0.31</v>
      </c>
      <c r="Y127">
        <v>0</v>
      </c>
      <c r="Z127">
        <v>3.12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246</v>
      </c>
      <c r="AG127">
        <v>0.38750000000000001</v>
      </c>
      <c r="AH127">
        <v>2</v>
      </c>
      <c r="AI127">
        <v>67951824</v>
      </c>
      <c r="AJ127">
        <v>136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ROW(Source!A140)</f>
        <v>140</v>
      </c>
      <c r="B128">
        <v>67951825</v>
      </c>
      <c r="C128">
        <v>67951821</v>
      </c>
      <c r="D128">
        <v>56951882</v>
      </c>
      <c r="E128">
        <v>1</v>
      </c>
      <c r="F128">
        <v>1</v>
      </c>
      <c r="G128">
        <v>1</v>
      </c>
      <c r="H128">
        <v>2</v>
      </c>
      <c r="I128" t="s">
        <v>450</v>
      </c>
      <c r="J128" t="s">
        <v>451</v>
      </c>
      <c r="K128" t="s">
        <v>452</v>
      </c>
      <c r="L128">
        <v>1368</v>
      </c>
      <c r="N128">
        <v>1011</v>
      </c>
      <c r="O128" t="s">
        <v>356</v>
      </c>
      <c r="P128" t="s">
        <v>356</v>
      </c>
      <c r="Q128">
        <v>1</v>
      </c>
      <c r="X128">
        <v>0.05</v>
      </c>
      <c r="Y128">
        <v>0</v>
      </c>
      <c r="Z128">
        <v>6.66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246</v>
      </c>
      <c r="AG128">
        <v>6.25E-2</v>
      </c>
      <c r="AH128">
        <v>2</v>
      </c>
      <c r="AI128">
        <v>67951825</v>
      </c>
      <c r="AJ128">
        <v>137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ROW(Source!A140)</f>
        <v>140</v>
      </c>
      <c r="B129">
        <v>67951826</v>
      </c>
      <c r="C129">
        <v>67951821</v>
      </c>
      <c r="D129">
        <v>56953077</v>
      </c>
      <c r="E129">
        <v>1</v>
      </c>
      <c r="F129">
        <v>1</v>
      </c>
      <c r="G129">
        <v>1</v>
      </c>
      <c r="H129">
        <v>2</v>
      </c>
      <c r="I129" t="s">
        <v>357</v>
      </c>
      <c r="J129" t="s">
        <v>358</v>
      </c>
      <c r="K129" t="s">
        <v>359</v>
      </c>
      <c r="L129">
        <v>1368</v>
      </c>
      <c r="N129">
        <v>1011</v>
      </c>
      <c r="O129" t="s">
        <v>356</v>
      </c>
      <c r="P129" t="s">
        <v>356</v>
      </c>
      <c r="Q129">
        <v>1</v>
      </c>
      <c r="X129">
        <v>0.01</v>
      </c>
      <c r="Y129">
        <v>0</v>
      </c>
      <c r="Z129">
        <v>65.709999999999994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246</v>
      </c>
      <c r="AG129">
        <v>1.2500000000000001E-2</v>
      </c>
      <c r="AH129">
        <v>2</v>
      </c>
      <c r="AI129">
        <v>67951826</v>
      </c>
      <c r="AJ129">
        <v>138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ROW(Source!A140)</f>
        <v>140</v>
      </c>
      <c r="B130">
        <v>67951827</v>
      </c>
      <c r="C130">
        <v>67951821</v>
      </c>
      <c r="D130">
        <v>56953381</v>
      </c>
      <c r="E130">
        <v>1</v>
      </c>
      <c r="F130">
        <v>1</v>
      </c>
      <c r="G130">
        <v>1</v>
      </c>
      <c r="H130">
        <v>2</v>
      </c>
      <c r="I130" t="s">
        <v>360</v>
      </c>
      <c r="J130" t="s">
        <v>361</v>
      </c>
      <c r="K130" t="s">
        <v>362</v>
      </c>
      <c r="L130">
        <v>1368</v>
      </c>
      <c r="N130">
        <v>1011</v>
      </c>
      <c r="O130" t="s">
        <v>356</v>
      </c>
      <c r="P130" t="s">
        <v>356</v>
      </c>
      <c r="Q130">
        <v>1</v>
      </c>
      <c r="X130">
        <v>0.23</v>
      </c>
      <c r="Y130">
        <v>0</v>
      </c>
      <c r="Z130">
        <v>8.1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246</v>
      </c>
      <c r="AG130">
        <v>0.28750000000000003</v>
      </c>
      <c r="AH130">
        <v>2</v>
      </c>
      <c r="AI130">
        <v>67951827</v>
      </c>
      <c r="AJ130">
        <v>139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ROW(Source!A140)</f>
        <v>140</v>
      </c>
      <c r="B131">
        <v>67951828</v>
      </c>
      <c r="C131">
        <v>67951821</v>
      </c>
      <c r="D131">
        <v>56871946</v>
      </c>
      <c r="E131">
        <v>1</v>
      </c>
      <c r="F131">
        <v>1</v>
      </c>
      <c r="G131">
        <v>1</v>
      </c>
      <c r="H131">
        <v>3</v>
      </c>
      <c r="I131" t="s">
        <v>453</v>
      </c>
      <c r="J131" t="s">
        <v>454</v>
      </c>
      <c r="K131" t="s">
        <v>455</v>
      </c>
      <c r="L131">
        <v>1348</v>
      </c>
      <c r="N131">
        <v>1009</v>
      </c>
      <c r="O131" t="s">
        <v>373</v>
      </c>
      <c r="P131" t="s">
        <v>373</v>
      </c>
      <c r="Q131">
        <v>1000</v>
      </c>
      <c r="X131">
        <v>2.0000000000000001E-4</v>
      </c>
      <c r="Y131">
        <v>10362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2.0000000000000001E-4</v>
      </c>
      <c r="AH131">
        <v>2</v>
      </c>
      <c r="AI131">
        <v>67951828</v>
      </c>
      <c r="AJ131">
        <v>140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ROW(Source!A140)</f>
        <v>140</v>
      </c>
      <c r="B132">
        <v>67951829</v>
      </c>
      <c r="C132">
        <v>67951821</v>
      </c>
      <c r="D132">
        <v>56873288</v>
      </c>
      <c r="E132">
        <v>1</v>
      </c>
      <c r="F132">
        <v>1</v>
      </c>
      <c r="G132">
        <v>1</v>
      </c>
      <c r="H132">
        <v>3</v>
      </c>
      <c r="I132" t="s">
        <v>456</v>
      </c>
      <c r="J132" t="s">
        <v>457</v>
      </c>
      <c r="K132" t="s">
        <v>369</v>
      </c>
      <c r="L132">
        <v>1348</v>
      </c>
      <c r="N132">
        <v>1009</v>
      </c>
      <c r="O132" t="s">
        <v>373</v>
      </c>
      <c r="P132" t="s">
        <v>373</v>
      </c>
      <c r="Q132">
        <v>1000</v>
      </c>
      <c r="X132">
        <v>1.3999999999999999E-4</v>
      </c>
      <c r="Y132">
        <v>9040.01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1.3999999999999999E-4</v>
      </c>
      <c r="AH132">
        <v>2</v>
      </c>
      <c r="AI132">
        <v>67951829</v>
      </c>
      <c r="AJ132">
        <v>141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ROW(Source!A140)</f>
        <v>140</v>
      </c>
      <c r="B133">
        <v>67951830</v>
      </c>
      <c r="C133">
        <v>67951821</v>
      </c>
      <c r="D133">
        <v>56874165</v>
      </c>
      <c r="E133">
        <v>1</v>
      </c>
      <c r="F133">
        <v>1</v>
      </c>
      <c r="G133">
        <v>1</v>
      </c>
      <c r="H133">
        <v>3</v>
      </c>
      <c r="I133" t="s">
        <v>458</v>
      </c>
      <c r="J133" t="s">
        <v>459</v>
      </c>
      <c r="K133" t="s">
        <v>460</v>
      </c>
      <c r="L133">
        <v>1346</v>
      </c>
      <c r="N133">
        <v>1009</v>
      </c>
      <c r="O133" t="s">
        <v>366</v>
      </c>
      <c r="P133" t="s">
        <v>366</v>
      </c>
      <c r="Q133">
        <v>1</v>
      </c>
      <c r="X133">
        <v>0.16400000000000001</v>
      </c>
      <c r="Y133">
        <v>23.09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0.16400000000000001</v>
      </c>
      <c r="AH133">
        <v>2</v>
      </c>
      <c r="AI133">
        <v>67951830</v>
      </c>
      <c r="AJ133">
        <v>142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ROW(Source!A140)</f>
        <v>140</v>
      </c>
      <c r="B134">
        <v>67951831</v>
      </c>
      <c r="C134">
        <v>67951821</v>
      </c>
      <c r="D134">
        <v>56866211</v>
      </c>
      <c r="E134">
        <v>17</v>
      </c>
      <c r="F134">
        <v>1</v>
      </c>
      <c r="G134">
        <v>1</v>
      </c>
      <c r="H134">
        <v>3</v>
      </c>
      <c r="I134" t="s">
        <v>461</v>
      </c>
      <c r="J134" t="s">
        <v>6</v>
      </c>
      <c r="K134" t="s">
        <v>462</v>
      </c>
      <c r="L134">
        <v>1346</v>
      </c>
      <c r="N134">
        <v>1009</v>
      </c>
      <c r="O134" t="s">
        <v>366</v>
      </c>
      <c r="P134" t="s">
        <v>366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6</v>
      </c>
      <c r="AG134">
        <v>0</v>
      </c>
      <c r="AH134">
        <v>3</v>
      </c>
      <c r="AI134">
        <v>-1</v>
      </c>
      <c r="AJ134" t="s">
        <v>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ROW(Source!A140)</f>
        <v>140</v>
      </c>
      <c r="B135">
        <v>67951832</v>
      </c>
      <c r="C135">
        <v>67951821</v>
      </c>
      <c r="D135">
        <v>56866421</v>
      </c>
      <c r="E135">
        <v>17</v>
      </c>
      <c r="F135">
        <v>1</v>
      </c>
      <c r="G135">
        <v>1</v>
      </c>
      <c r="H135">
        <v>3</v>
      </c>
      <c r="I135" t="s">
        <v>463</v>
      </c>
      <c r="J135" t="s">
        <v>6</v>
      </c>
      <c r="K135" t="s">
        <v>464</v>
      </c>
      <c r="L135">
        <v>1354</v>
      </c>
      <c r="N135">
        <v>1010</v>
      </c>
      <c r="O135" t="s">
        <v>26</v>
      </c>
      <c r="P135" t="s">
        <v>26</v>
      </c>
      <c r="Q135">
        <v>1</v>
      </c>
      <c r="X135">
        <v>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6</v>
      </c>
      <c r="AG135">
        <v>1</v>
      </c>
      <c r="AH135">
        <v>3</v>
      </c>
      <c r="AI135">
        <v>-1</v>
      </c>
      <c r="AJ135" t="s">
        <v>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Смета 12 гр. по ФЕР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12 гр. по ФЕР'!Заголовки_для_печати</vt:lpstr>
      <vt:lpstr>'Ведомость объемов работ'!Область_печати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2019-02-07T07:46:45Z</cp:lastPrinted>
  <dcterms:created xsi:type="dcterms:W3CDTF">2019-01-28T08:47:35Z</dcterms:created>
  <dcterms:modified xsi:type="dcterms:W3CDTF">2019-02-07T07:46:46Z</dcterms:modified>
</cp:coreProperties>
</file>